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vlfichierssan\DOCS\AMP\01-TRAVAIL\5-MARCHES_FCS\00-EN_PREPA\2025 GARDIENNAGE\1_DCE\Version publiée\"/>
    </mc:Choice>
  </mc:AlternateContent>
  <xr:revisionPtr revIDLastSave="0" documentId="13_ncr:1_{8B833E0D-4945-46B4-AB3B-7A8305087B39}" xr6:coauthVersionLast="47" xr6:coauthVersionMax="47" xr10:uidLastSave="{00000000-0000-0000-0000-000000000000}"/>
  <bookViews>
    <workbookView xWindow="-120" yWindow="-120" windowWidth="29040" windowHeight="15720" xr2:uid="{4B2D27BA-1250-4707-BA8A-44E7978F1349}"/>
  </bookViews>
  <sheets>
    <sheet name="DPGF___BPU-DQE" sheetId="1" r:id="rId1"/>
  </sheets>
  <definedNames>
    <definedName name="_Hlk192234282" localSheetId="0">'DPGF___BPU-DQE'!$C$2</definedName>
    <definedName name="_xlnm.Print_Area" localSheetId="0">'DPGF___BPU-DQE'!$A$1:$J$90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7" i="1" l="1"/>
  <c r="AG27" i="1"/>
  <c r="AE27" i="1"/>
  <c r="C50" i="1"/>
  <c r="H58" i="1"/>
  <c r="G58" i="1"/>
  <c r="F58" i="1"/>
  <c r="E58" i="1"/>
  <c r="D58" i="1"/>
  <c r="C58" i="1"/>
  <c r="I57" i="1"/>
  <c r="H74" i="1"/>
  <c r="G74" i="1"/>
  <c r="F74" i="1"/>
  <c r="E74" i="1"/>
  <c r="D74" i="1"/>
  <c r="C74" i="1"/>
  <c r="I73" i="1"/>
  <c r="H66" i="1"/>
  <c r="G66" i="1"/>
  <c r="F66" i="1"/>
  <c r="E66" i="1"/>
  <c r="D66" i="1"/>
  <c r="C66" i="1"/>
  <c r="I65" i="1"/>
  <c r="H50" i="1"/>
  <c r="G50" i="1"/>
  <c r="F50" i="1"/>
  <c r="E50" i="1"/>
  <c r="D50" i="1"/>
  <c r="I49" i="1"/>
  <c r="H28" i="1"/>
  <c r="AA27" i="1"/>
  <c r="Z27" i="1"/>
  <c r="Y27" i="1"/>
  <c r="I35" i="1" s="1"/>
  <c r="J35" i="1" s="1"/>
  <c r="U27" i="1"/>
  <c r="I33" i="1" s="1"/>
  <c r="J33" i="1" s="1"/>
  <c r="T27" i="1"/>
  <c r="S27" i="1"/>
  <c r="O27" i="1"/>
  <c r="D28" i="1" s="1"/>
  <c r="E28" i="1" s="1"/>
  <c r="N27" i="1"/>
  <c r="D27" i="1" s="1"/>
  <c r="E27" i="1" s="1"/>
  <c r="M27" i="1"/>
  <c r="D26" i="1" s="1"/>
  <c r="H27" i="1"/>
  <c r="AH26" i="1"/>
  <c r="AB26" i="1"/>
  <c r="V26" i="1"/>
  <c r="P26" i="1"/>
  <c r="H26" i="1"/>
  <c r="AH25" i="1"/>
  <c r="AB25" i="1"/>
  <c r="V25" i="1"/>
  <c r="P25" i="1"/>
  <c r="AH24" i="1"/>
  <c r="AB24" i="1"/>
  <c r="V24" i="1"/>
  <c r="P24" i="1"/>
  <c r="AH23" i="1"/>
  <c r="AB23" i="1"/>
  <c r="V23" i="1"/>
  <c r="P23" i="1"/>
  <c r="AH22" i="1"/>
  <c r="AB22" i="1"/>
  <c r="V22" i="1"/>
  <c r="P22" i="1"/>
  <c r="AH21" i="1"/>
  <c r="AH27" i="1" s="1"/>
  <c r="AB21" i="1"/>
  <c r="V21" i="1"/>
  <c r="P21" i="1"/>
  <c r="AH20" i="1"/>
  <c r="AB20" i="1"/>
  <c r="V20" i="1"/>
  <c r="P20" i="1"/>
  <c r="H20" i="1"/>
  <c r="AH19" i="1"/>
  <c r="AB19" i="1"/>
  <c r="V19" i="1"/>
  <c r="P19" i="1"/>
  <c r="H19" i="1"/>
  <c r="AH18" i="1"/>
  <c r="AB18" i="1"/>
  <c r="V18" i="1"/>
  <c r="P18" i="1"/>
  <c r="H18" i="1"/>
  <c r="AH17" i="1"/>
  <c r="AB17" i="1"/>
  <c r="V17" i="1"/>
  <c r="P17" i="1"/>
  <c r="AH16" i="1"/>
  <c r="AB16" i="1"/>
  <c r="V16" i="1"/>
  <c r="P16" i="1"/>
  <c r="AH15" i="1"/>
  <c r="AB15" i="1"/>
  <c r="V15" i="1"/>
  <c r="P15" i="1"/>
  <c r="I37" i="1" l="1"/>
  <c r="J37" i="1" s="1"/>
  <c r="I66" i="1"/>
  <c r="J66" i="1" s="1"/>
  <c r="I58" i="1"/>
  <c r="J58" i="1" s="1"/>
  <c r="D20" i="1"/>
  <c r="E20" i="1" s="1"/>
  <c r="I20" i="1" s="1"/>
  <c r="P27" i="1"/>
  <c r="I50" i="1"/>
  <c r="J50" i="1" s="1"/>
  <c r="I74" i="1"/>
  <c r="V27" i="1"/>
  <c r="AB27" i="1"/>
  <c r="J28" i="1"/>
  <c r="I28" i="1"/>
  <c r="J20" i="1"/>
  <c r="E26" i="1"/>
  <c r="D29" i="1"/>
  <c r="E29" i="1" s="1"/>
  <c r="J27" i="1"/>
  <c r="I27" i="1"/>
  <c r="D19" i="1"/>
  <c r="E19" i="1" s="1"/>
  <c r="D18" i="1"/>
  <c r="J74" i="1" l="1"/>
  <c r="J80" i="1" s="1"/>
  <c r="I80" i="1"/>
  <c r="D21" i="1"/>
  <c r="E21" i="1" s="1"/>
  <c r="E18" i="1"/>
  <c r="J19" i="1"/>
  <c r="I19" i="1"/>
  <c r="J26" i="1"/>
  <c r="J29" i="1" s="1"/>
  <c r="I26" i="1"/>
  <c r="I29" i="1" s="1"/>
  <c r="J18" i="1" l="1"/>
  <c r="J21" i="1" s="1"/>
  <c r="J31" i="1" s="1"/>
  <c r="J39" i="1" s="1"/>
  <c r="I18" i="1"/>
  <c r="I21" i="1" s="1"/>
  <c r="I31" i="1" s="1"/>
  <c r="I39" i="1" s="1"/>
</calcChain>
</file>

<file path=xl/sharedStrings.xml><?xml version="1.0" encoding="utf-8"?>
<sst xmlns="http://schemas.openxmlformats.org/spreadsheetml/2006/main" count="132" uniqueCount="69">
  <si>
    <t xml:space="preserve">PRESTATIONS DE GARDIENNAGE ET DE SURVEILLANCE DE DIVERS SITES DU CROUS DE MONTPELLIER – OCCITANIE </t>
  </si>
  <si>
    <t>Adresse :</t>
  </si>
  <si>
    <t>Tél :</t>
  </si>
  <si>
    <t xml:space="preserve">Mail : </t>
  </si>
  <si>
    <t>Nom du correspondant :</t>
  </si>
  <si>
    <t>Calendrier 2026</t>
  </si>
  <si>
    <t>Calendrier 2027</t>
  </si>
  <si>
    <t>Calendrier 2028</t>
  </si>
  <si>
    <t>Calendrier 2029</t>
  </si>
  <si>
    <t xml:space="preserve">Dim </t>
  </si>
  <si>
    <t>Fer</t>
  </si>
  <si>
    <t>Total</t>
  </si>
  <si>
    <t>Nombre d’agents</t>
  </si>
  <si>
    <t>Nombre de jours sur la période 2026</t>
  </si>
  <si>
    <t>Nbre d’heures global</t>
  </si>
  <si>
    <t>TVA 
(taux)</t>
  </si>
  <si>
    <t>Prix horaire TTC</t>
  </si>
  <si>
    <t>Montant global HT</t>
  </si>
  <si>
    <t>Montant global TTC</t>
  </si>
  <si>
    <t>(a)</t>
  </si>
  <si>
    <t>(b)</t>
  </si>
  <si>
    <t>(c)</t>
  </si>
  <si>
    <t>d = (a x b)</t>
  </si>
  <si>
    <t xml:space="preserve"> e = (a x c)</t>
  </si>
  <si>
    <t>Nombre d’heures global</t>
  </si>
  <si>
    <t>du lundi au samedi de 23h00 à 04h00</t>
  </si>
  <si>
    <t>dimanche de 23h00 à 04h00</t>
  </si>
  <si>
    <t>jour férié de 23h00 à 04h00</t>
  </si>
  <si>
    <t>Montant forfaitaire 2026</t>
  </si>
  <si>
    <t>Montant forfaitaire 2027*</t>
  </si>
  <si>
    <t>Montant forfaitaire 2028*</t>
  </si>
  <si>
    <r>
      <t>Agent de sécurité -</t>
    </r>
    <r>
      <rPr>
        <sz val="11"/>
        <color rgb="FFFF0000"/>
        <rFont val="Calibri Light"/>
        <family val="2"/>
      </rPr>
      <t xml:space="preserve"> </t>
    </r>
    <r>
      <rPr>
        <b/>
        <sz val="11"/>
        <color rgb="FFFF0000"/>
        <rFont val="Calibri Light"/>
        <family val="2"/>
      </rPr>
      <t>CQP Sécurité</t>
    </r>
  </si>
  <si>
    <t>Journée en semaine</t>
  </si>
  <si>
    <t>nuit en semaine</t>
  </si>
  <si>
    <t>Journée dimanche</t>
  </si>
  <si>
    <t>nuit dimanche</t>
  </si>
  <si>
    <t>journée fériée</t>
  </si>
  <si>
    <t>nuit fériée</t>
  </si>
  <si>
    <t>Total estimatif
HT</t>
  </si>
  <si>
    <t>Total estimatif
TTC</t>
  </si>
  <si>
    <t>Coût horaire HT</t>
  </si>
  <si>
    <t>Quantité heures estimantive / an</t>
  </si>
  <si>
    <t>Cout annuel estimatif</t>
  </si>
  <si>
    <r>
      <t xml:space="preserve">Agent de sécurité - </t>
    </r>
    <r>
      <rPr>
        <b/>
        <sz val="11"/>
        <color rgb="FFFF0000"/>
        <rFont val="Calibri Light"/>
        <family val="2"/>
      </rPr>
      <t>SSIAP 1</t>
    </r>
  </si>
  <si>
    <t>nuit 
dimanche</t>
  </si>
  <si>
    <t>journée 
fériée</t>
  </si>
  <si>
    <t>nuit 
fériée</t>
  </si>
  <si>
    <t>Quantité estimantive</t>
  </si>
  <si>
    <t>Cout estimatif</t>
  </si>
  <si>
    <r>
      <t xml:space="preserve">Agent de sécurité - </t>
    </r>
    <r>
      <rPr>
        <b/>
        <sz val="11"/>
        <color rgb="FFFF0000"/>
        <rFont val="Calibri Light"/>
        <family val="2"/>
      </rPr>
      <t>SSIAP 2</t>
    </r>
  </si>
  <si>
    <t>TOTAL ANNUEL ESTIMATIF</t>
  </si>
  <si>
    <t>Prestation Type 1 : Prestations récurrentes - DECOMPOSITION DU PRIX GLOBAL ET FORFAITAIRE</t>
  </si>
  <si>
    <t>Prestation Type 2 : Prestations ponctuelles - BORDEREAU DES PRIX UNITAIRES - DEVIS QUANTITATIF ESTIMATIF</t>
  </si>
  <si>
    <t>Sites de Montpellier, marché n° 25088</t>
  </si>
  <si>
    <r>
      <rPr>
        <b/>
        <sz val="11"/>
        <color rgb="FF000000"/>
        <rFont val="Calibri Light"/>
        <family val="2"/>
      </rPr>
      <t xml:space="preserve">Equipe 1 : "Cités" - </t>
    </r>
    <r>
      <rPr>
        <sz val="11"/>
        <color rgb="FF000000"/>
        <rFont val="Calibri Light"/>
        <family val="2"/>
      </rPr>
      <t>Agent de sécurité - CQP sécurité</t>
    </r>
  </si>
  <si>
    <r>
      <rPr>
        <b/>
        <sz val="11"/>
        <color rgb="FF000000"/>
        <rFont val="Calibri Light"/>
        <family val="2"/>
      </rPr>
      <t>Equipe 2 : "Résidences" -</t>
    </r>
    <r>
      <rPr>
        <sz val="11"/>
        <color rgb="FF000000"/>
        <rFont val="Calibri Light"/>
        <family val="2"/>
      </rPr>
      <t xml:space="preserve"> Agent de sécurité - CQP sécurité</t>
    </r>
  </si>
  <si>
    <r>
      <t>Agent de sécurité -</t>
    </r>
    <r>
      <rPr>
        <sz val="11"/>
        <color rgb="FFFF0000"/>
        <rFont val="Calibri Light"/>
        <family val="2"/>
      </rPr>
      <t xml:space="preserve"> </t>
    </r>
    <r>
      <rPr>
        <b/>
        <sz val="11"/>
        <color rgb="FFFF0000"/>
        <rFont val="Calibri Light"/>
        <family val="2"/>
      </rPr>
      <t>CQP Sécurité ASC avec chien</t>
    </r>
  </si>
  <si>
    <t>du lundi au samedi de 21h00 à 05h00</t>
  </si>
  <si>
    <t>dimanche de 21h00 à 05h00</t>
  </si>
  <si>
    <t>jour férié de 21h00 à 05h00</t>
  </si>
  <si>
    <t>Montant forfaitaire 2029*
(11 mois)</t>
  </si>
  <si>
    <t>Société :</t>
  </si>
  <si>
    <t xml:space="preserve">    A </t>
  </si>
  <si>
    <t>,le</t>
  </si>
  <si>
    <t>(cachet et signature du candidat)</t>
  </si>
  <si>
    <t>(cachet et signature du CROUS)</t>
  </si>
  <si>
    <t>Coût forfaitaire total</t>
  </si>
  <si>
    <t>J.ouv.</t>
  </si>
  <si>
    <t xml:space="preserve">
* montants hors révision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</si>
</sst>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C];[Red]&quot;-&quot;#,##0.00&quot; &quot;[$€-40C]"/>
    <numFmt numFmtId="165" formatCode="#,##0.00&quot; &quot;[$€-40C]"/>
    <numFmt numFmtId="166" formatCode="&quot; &quot;* #,##0.00&quot; &quot;[$€-40C]&quot; &quot;;&quot;-&quot;* #,##0.00&quot; &quot;[$€-40C]&quot; &quot;;&quot; &quot;* &quot;-&quot;#&quot; &quot;[$€-40C]&quot; &quot;;&quot; &quot;@&quot; &quot;"/>
  </numFmts>
  <fonts count="17">
    <font>
      <sz val="11"/>
      <color rgb="FF000000"/>
      <name val="Arial1"/>
    </font>
    <font>
      <sz val="11"/>
      <color rgb="FF000000"/>
      <name val="Arial1"/>
    </font>
    <font>
      <b/>
      <i/>
      <sz val="16"/>
      <color rgb="FF000000"/>
      <name val="Arial1"/>
    </font>
    <font>
      <sz val="10"/>
      <color rgb="FF000000"/>
      <name val="Arial"/>
      <family val="2"/>
    </font>
    <font>
      <b/>
      <i/>
      <u/>
      <sz val="11"/>
      <color rgb="FF000000"/>
      <name val="Arial1"/>
    </font>
    <font>
      <sz val="11"/>
      <color rgb="FF000000"/>
      <name val="Calibri Light"/>
      <family val="2"/>
    </font>
    <font>
      <sz val="10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1"/>
      <color rgb="FF000000"/>
      <name val="Arial"/>
      <family val="2"/>
    </font>
    <font>
      <b/>
      <sz val="10"/>
      <color rgb="FF000000"/>
      <name val="Calibri Light"/>
      <family val="2"/>
    </font>
    <font>
      <sz val="11"/>
      <color rgb="FFFF0000"/>
      <name val="Calibri Light"/>
      <family val="2"/>
    </font>
    <font>
      <b/>
      <sz val="11"/>
      <color rgb="FFFF0000"/>
      <name val="Calibri Light"/>
      <family val="2"/>
    </font>
    <font>
      <sz val="14"/>
      <color rgb="FF000000"/>
      <name val="Calibri Light"/>
      <family val="2"/>
    </font>
    <font>
      <b/>
      <sz val="14"/>
      <color rgb="FF000000"/>
      <name val="Calibri Light"/>
      <family val="2"/>
    </font>
    <font>
      <sz val="11"/>
      <name val="Arial1"/>
    </font>
    <font>
      <sz val="11"/>
      <color theme="1" tint="0.34998626667073579"/>
      <name val="Calibri Light"/>
      <family val="2"/>
    </font>
    <font>
      <sz val="11"/>
      <color theme="1" tint="0.34998626667073579"/>
      <name val="Arial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9F8"/>
        <bgColor rgb="FFDAE9F8"/>
      </patternFill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AF2D0"/>
        <bgColor rgb="FFDAF2D0"/>
      </patternFill>
    </fill>
    <fill>
      <patternFill patternType="solid">
        <fgColor theme="9" tint="0.79998168889431442"/>
        <bgColor rgb="FFD9D9D9"/>
      </patternFill>
    </fill>
    <fill>
      <patternFill patternType="solid">
        <fgColor theme="9" tint="0.79998168889431442"/>
        <bgColor rgb="FFF7C7AC"/>
      </patternFill>
    </fill>
    <fill>
      <patternFill patternType="solid">
        <fgColor theme="0" tint="-0.14999847407452621"/>
        <bgColor rgb="FFDAE9F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/>
        <bgColor rgb="FFF7C7AC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4" fillId="0" borderId="0" applyNumberFormat="0" applyBorder="0" applyProtection="0"/>
    <xf numFmtId="164" fontId="4" fillId="0" borderId="0" applyBorder="0" applyProtection="0"/>
  </cellStyleXfs>
  <cellXfs count="93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0" fillId="2" borderId="0" xfId="0" applyFill="1"/>
    <xf numFmtId="0" fontId="8" fillId="2" borderId="1" xfId="5" applyFont="1" applyFill="1" applyBorder="1" applyAlignment="1">
      <alignment vertical="center"/>
    </xf>
    <xf numFmtId="0" fontId="6" fillId="2" borderId="2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8" fillId="2" borderId="4" xfId="5" applyFont="1" applyFill="1" applyBorder="1" applyAlignment="1">
      <alignment vertical="top"/>
    </xf>
    <xf numFmtId="0" fontId="5" fillId="2" borderId="5" xfId="0" applyFont="1" applyFill="1" applyBorder="1"/>
    <xf numFmtId="0" fontId="8" fillId="2" borderId="6" xfId="5" applyFont="1" applyFill="1" applyBorder="1" applyAlignment="1">
      <alignment vertical="top"/>
    </xf>
    <xf numFmtId="0" fontId="6" fillId="2" borderId="7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5" fillId="3" borderId="0" xfId="0" applyFont="1" applyFill="1"/>
    <xf numFmtId="0" fontId="0" fillId="3" borderId="0" xfId="0" applyFill="1" applyAlignment="1">
      <alignment horizontal="center"/>
    </xf>
    <xf numFmtId="17" fontId="5" fillId="3" borderId="0" xfId="0" applyNumberFormat="1" applyFont="1" applyFill="1"/>
    <xf numFmtId="0" fontId="0" fillId="2" borderId="0" xfId="0" applyFill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164" fontId="5" fillId="6" borderId="9" xfId="0" applyNumberFormat="1" applyFont="1" applyFill="1" applyBorder="1" applyAlignment="1">
      <alignment horizontal="center"/>
    </xf>
    <xf numFmtId="164" fontId="5" fillId="4" borderId="9" xfId="0" applyNumberFormat="1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6" fillId="4" borderId="9" xfId="0" applyFont="1" applyFill="1" applyBorder="1" applyAlignment="1">
      <alignment horizontal="center" wrapText="1"/>
    </xf>
    <xf numFmtId="164" fontId="7" fillId="3" borderId="9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6" fillId="2" borderId="0" xfId="0" applyNumberFormat="1" applyFont="1" applyFill="1"/>
    <xf numFmtId="0" fontId="7" fillId="3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5" fillId="0" borderId="0" xfId="0" applyFont="1"/>
    <xf numFmtId="165" fontId="5" fillId="6" borderId="9" xfId="0" applyNumberFormat="1" applyFont="1" applyFill="1" applyBorder="1" applyAlignment="1">
      <alignment horizontal="center"/>
    </xf>
    <xf numFmtId="165" fontId="5" fillId="6" borderId="15" xfId="0" applyNumberFormat="1" applyFont="1" applyFill="1" applyBorder="1" applyAlignment="1">
      <alignment horizontal="center"/>
    </xf>
    <xf numFmtId="165" fontId="5" fillId="4" borderId="9" xfId="0" applyNumberFormat="1" applyFont="1" applyFill="1" applyBorder="1" applyAlignment="1">
      <alignment horizontal="center"/>
    </xf>
    <xf numFmtId="165" fontId="7" fillId="4" borderId="9" xfId="0" applyNumberFormat="1" applyFont="1" applyFill="1" applyBorder="1" applyAlignment="1">
      <alignment horizontal="center"/>
    </xf>
    <xf numFmtId="0" fontId="6" fillId="2" borderId="0" xfId="0" applyFont="1" applyFill="1" applyAlignment="1">
      <alignment wrapText="1"/>
    </xf>
    <xf numFmtId="165" fontId="5" fillId="0" borderId="0" xfId="0" applyNumberFormat="1" applyFont="1" applyAlignment="1">
      <alignment horizontal="center"/>
    </xf>
    <xf numFmtId="165" fontId="9" fillId="4" borderId="9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/>
    <xf numFmtId="0" fontId="13" fillId="2" borderId="0" xfId="0" applyFont="1" applyFill="1" applyAlignment="1">
      <alignment horizontal="left" vertical="center"/>
    </xf>
    <xf numFmtId="0" fontId="13" fillId="2" borderId="0" xfId="0" applyFont="1" applyFill="1"/>
    <xf numFmtId="0" fontId="13" fillId="0" borderId="0" xfId="0" applyFont="1"/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14" fillId="13" borderId="0" xfId="0" applyFont="1" applyFill="1" applyAlignment="1">
      <alignment horizontal="center"/>
    </xf>
    <xf numFmtId="0" fontId="14" fillId="8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9" fontId="5" fillId="6" borderId="9" xfId="2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165" fontId="5" fillId="3" borderId="13" xfId="1" applyNumberFormat="1" applyFont="1" applyFill="1" applyBorder="1" applyAlignment="1">
      <alignment horizontal="center" vertical="center"/>
    </xf>
    <xf numFmtId="165" fontId="5" fillId="3" borderId="14" xfId="1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/>
    </xf>
    <xf numFmtId="0" fontId="0" fillId="0" borderId="2" xfId="0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0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17" fontId="15" fillId="10" borderId="0" xfId="0" applyNumberFormat="1" applyFont="1" applyFill="1"/>
    <xf numFmtId="0" fontId="16" fillId="11" borderId="0" xfId="0" applyFont="1" applyFill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20" xfId="0" applyFont="1" applyFill="1" applyBorder="1" applyAlignment="1">
      <alignment horizontal="center" textRotation="90" wrapText="1"/>
    </xf>
    <xf numFmtId="0" fontId="5" fillId="2" borderId="20" xfId="0" applyFont="1" applyFill="1" applyBorder="1" applyAlignment="1">
      <alignment horizontal="center" textRotation="90"/>
    </xf>
    <xf numFmtId="0" fontId="5" fillId="2" borderId="0" xfId="0" applyFont="1" applyFill="1" applyBorder="1" applyAlignment="1">
      <alignment horizontal="center" textRotation="90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165" fontId="7" fillId="3" borderId="24" xfId="1" applyNumberFormat="1" applyFont="1" applyFill="1" applyBorder="1" applyAlignment="1">
      <alignment horizontal="center" vertical="center"/>
    </xf>
    <xf numFmtId="165" fontId="7" fillId="3" borderId="13" xfId="1" applyNumberFormat="1" applyFont="1" applyFill="1" applyBorder="1" applyAlignment="1">
      <alignment horizontal="center" vertical="center"/>
    </xf>
  </cellXfs>
  <cellStyles count="8">
    <cellStyle name="Heading" xfId="3" xr:uid="{028CC1CF-57D0-47B7-BFC6-4355F478F210}"/>
    <cellStyle name="Heading1" xfId="4" xr:uid="{AFC82A38-0D49-431B-ACE8-1D273C884DDD}"/>
    <cellStyle name="Monétaire" xfId="1" builtinId="4" customBuiltin="1"/>
    <cellStyle name="Normal" xfId="0" builtinId="0" customBuiltin="1"/>
    <cellStyle name="Normal 2" xfId="5" xr:uid="{F8C6FBBE-998D-43EF-B9CC-6315C2035024}"/>
    <cellStyle name="Pourcentage" xfId="2" builtinId="5" customBuiltin="1"/>
    <cellStyle name="Result" xfId="6" xr:uid="{A0A7C75C-7A27-4882-A23B-05CF8AE594A3}"/>
    <cellStyle name="Result2" xfId="7" xr:uid="{6A853B94-4BFE-4447-AE12-5CCAEDB742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123828</xdr:colOff>
      <xdr:row>0</xdr:row>
      <xdr:rowOff>76196</xdr:rowOff>
    </xdr:from>
    <xdr:ext cx="2792184" cy="1190621"/>
    <xdr:pic>
      <xdr:nvPicPr>
        <xdr:cNvPr id="2" name="Image 1" descr="Signature-Gabarit-Montpellier">
          <a:extLst>
            <a:ext uri="{FF2B5EF4-FFF2-40B4-BE49-F238E27FC236}">
              <a16:creationId xmlns:a16="http://schemas.microsoft.com/office/drawing/2014/main" id="{C9DF28C5-56B9-1122-7411-9F7291EC6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3828" y="76196"/>
          <a:ext cx="2792184" cy="119062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8EB1F-B8F8-4296-989D-27F0B940F568}">
  <sheetPr>
    <pageSetUpPr fitToPage="1"/>
  </sheetPr>
  <dimension ref="A1:AH90"/>
  <sheetViews>
    <sheetView showGridLines="0" tabSelected="1" topLeftCell="B15" zoomScale="90" zoomScaleNormal="90" workbookViewId="0">
      <selection activeCell="E40" sqref="E40"/>
    </sheetView>
  </sheetViews>
  <sheetFormatPr baseColWidth="10" defaultColWidth="11" defaultRowHeight="18.75"/>
  <cols>
    <col min="1" max="2" width="24.625" style="35" customWidth="1"/>
    <col min="3" max="7" width="13.875" style="35" customWidth="1"/>
    <col min="8" max="8" width="13.75" style="35" customWidth="1"/>
    <col min="9" max="9" width="15.375" style="35" customWidth="1"/>
    <col min="10" max="10" width="13.625" style="35" customWidth="1"/>
    <col min="11" max="11" width="10.25" style="44" customWidth="1"/>
    <col min="12" max="12" width="7.25" style="35" bestFit="1" customWidth="1"/>
    <col min="13" max="15" width="5.125" style="35" customWidth="1"/>
    <col min="16" max="16" width="7" style="35" customWidth="1"/>
    <col min="17" max="17" width="2.625" style="35" customWidth="1"/>
    <col min="18" max="18" width="7.25" style="35" bestFit="1" customWidth="1"/>
    <col min="19" max="21" width="5.125" style="35" customWidth="1"/>
    <col min="22" max="22" width="7" style="35" customWidth="1"/>
    <col min="23" max="23" width="2.625" style="35" customWidth="1"/>
    <col min="24" max="24" width="7.25" style="35" bestFit="1" customWidth="1"/>
    <col min="25" max="27" width="5.125" style="35" customWidth="1"/>
    <col min="28" max="28" width="7" style="35" customWidth="1"/>
    <col min="29" max="29" width="2.625" style="35" customWidth="1"/>
    <col min="30" max="30" width="7.25" style="35" bestFit="1" customWidth="1"/>
    <col min="31" max="33" width="5.125" style="35" customWidth="1"/>
    <col min="34" max="34" width="7" style="35" customWidth="1"/>
    <col min="35" max="1026" width="10.25" style="35" customWidth="1"/>
    <col min="1027" max="1027" width="11" style="35" customWidth="1"/>
    <col min="1028" max="16384" width="11" style="35"/>
  </cols>
  <sheetData>
    <row r="1" spans="1:34" customFormat="1">
      <c r="A1" s="1"/>
      <c r="B1" s="2"/>
      <c r="C1" s="2"/>
      <c r="D1" s="2"/>
      <c r="E1" s="2"/>
      <c r="F1" s="2"/>
      <c r="G1" s="2"/>
      <c r="H1" s="2"/>
      <c r="I1" s="2"/>
      <c r="J1" s="1"/>
      <c r="K1" s="43"/>
      <c r="L1" s="1"/>
      <c r="M1" s="1"/>
      <c r="N1" s="1"/>
      <c r="O1" s="1"/>
      <c r="P1" s="1"/>
      <c r="Q1" s="3"/>
      <c r="R1" s="1"/>
      <c r="S1" s="1"/>
      <c r="T1" s="1"/>
      <c r="U1" s="1"/>
      <c r="V1" s="1"/>
      <c r="W1" s="3"/>
      <c r="X1" s="1"/>
      <c r="Y1" s="1"/>
      <c r="Z1" s="1"/>
      <c r="AA1" s="1"/>
      <c r="AB1" s="1"/>
      <c r="AC1" s="3"/>
      <c r="AD1" s="1"/>
      <c r="AE1" s="1"/>
      <c r="AF1" s="1"/>
      <c r="AG1" s="1"/>
      <c r="AH1" s="1"/>
    </row>
    <row r="2" spans="1:34" customFormat="1">
      <c r="A2" s="1"/>
      <c r="B2" s="2"/>
      <c r="C2" s="45" t="s">
        <v>0</v>
      </c>
      <c r="D2" s="2"/>
      <c r="E2" s="1"/>
      <c r="F2" s="2"/>
      <c r="G2" s="2"/>
      <c r="H2" s="2"/>
      <c r="I2" s="2"/>
      <c r="J2" s="1"/>
      <c r="K2" s="43"/>
      <c r="L2" s="1"/>
      <c r="M2" s="1"/>
      <c r="N2" s="1"/>
      <c r="O2" s="1"/>
      <c r="P2" s="1"/>
      <c r="Q2" s="3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3"/>
      <c r="AD2" s="1"/>
      <c r="AE2" s="1"/>
      <c r="AF2" s="1"/>
      <c r="AG2" s="1"/>
      <c r="AH2" s="1"/>
    </row>
    <row r="3" spans="1:34" customFormat="1">
      <c r="A3" s="1"/>
      <c r="B3" s="2"/>
      <c r="C3" s="46" t="s">
        <v>53</v>
      </c>
      <c r="D3" s="1"/>
      <c r="E3" s="1"/>
      <c r="F3" s="2"/>
      <c r="G3" s="2"/>
      <c r="H3" s="2"/>
      <c r="I3" s="2"/>
      <c r="J3" s="1"/>
      <c r="K3" s="43"/>
      <c r="L3" s="1"/>
      <c r="M3" s="1"/>
      <c r="N3" s="1"/>
      <c r="O3" s="1"/>
      <c r="P3" s="1"/>
      <c r="Q3" s="3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3"/>
      <c r="AD3" s="1"/>
      <c r="AE3" s="1"/>
      <c r="AF3" s="1"/>
      <c r="AG3" s="1"/>
      <c r="AH3" s="1"/>
    </row>
    <row r="4" spans="1:34" customFormat="1">
      <c r="A4" s="1"/>
      <c r="B4" s="2"/>
      <c r="C4" s="47"/>
      <c r="D4" s="2"/>
      <c r="E4" s="2"/>
      <c r="F4" s="2"/>
      <c r="G4" s="2"/>
      <c r="H4" s="2"/>
      <c r="I4" s="2"/>
      <c r="J4" s="1"/>
      <c r="K4" s="43"/>
      <c r="L4" s="1"/>
      <c r="M4" s="1"/>
      <c r="N4" s="1"/>
      <c r="O4" s="1"/>
      <c r="P4" s="1"/>
      <c r="Q4" s="3"/>
      <c r="R4" s="1"/>
      <c r="S4" s="1"/>
      <c r="T4" s="1"/>
      <c r="U4" s="1"/>
      <c r="V4" s="1"/>
      <c r="W4" s="3"/>
      <c r="X4" s="1"/>
      <c r="Y4" s="1"/>
      <c r="Z4" s="1"/>
      <c r="AA4" s="1"/>
      <c r="AB4" s="1"/>
      <c r="AC4" s="3"/>
      <c r="AD4" s="1"/>
      <c r="AE4" s="1"/>
      <c r="AF4" s="1"/>
      <c r="AG4" s="1"/>
      <c r="AH4" s="1"/>
    </row>
    <row r="5" spans="1:34" customFormat="1">
      <c r="A5" s="1"/>
      <c r="B5" s="2"/>
      <c r="C5" s="4" t="s">
        <v>61</v>
      </c>
      <c r="D5" s="5"/>
      <c r="E5" s="5"/>
      <c r="F5" s="5"/>
      <c r="G5" s="6"/>
      <c r="H5" s="6"/>
      <c r="I5" s="7"/>
      <c r="J5" s="1"/>
      <c r="K5" s="43"/>
      <c r="L5" s="1"/>
      <c r="M5" s="1"/>
      <c r="N5" s="1"/>
      <c r="O5" s="1"/>
      <c r="P5" s="1"/>
      <c r="Q5" s="3"/>
      <c r="R5" s="1"/>
      <c r="S5" s="1"/>
      <c r="T5" s="1"/>
      <c r="U5" s="1"/>
      <c r="V5" s="1"/>
      <c r="W5" s="3"/>
      <c r="X5" s="1"/>
      <c r="Y5" s="1"/>
      <c r="Z5" s="1"/>
      <c r="AA5" s="1"/>
      <c r="AB5" s="1"/>
      <c r="AC5" s="3"/>
      <c r="AD5" s="1"/>
      <c r="AE5" s="1"/>
      <c r="AF5" s="1"/>
      <c r="AG5" s="1"/>
      <c r="AH5" s="1"/>
    </row>
    <row r="6" spans="1:34" customFormat="1">
      <c r="A6" s="1"/>
      <c r="B6" s="2"/>
      <c r="C6" s="8" t="s">
        <v>1</v>
      </c>
      <c r="D6" s="2"/>
      <c r="E6" s="2"/>
      <c r="F6" s="2"/>
      <c r="G6" s="1"/>
      <c r="H6" s="1"/>
      <c r="I6" s="9"/>
      <c r="J6" s="1"/>
      <c r="K6" s="43"/>
      <c r="L6" s="1"/>
      <c r="M6" s="1"/>
      <c r="N6" s="1"/>
      <c r="O6" s="1"/>
      <c r="P6" s="1"/>
      <c r="Q6" s="3"/>
      <c r="R6" s="1"/>
      <c r="S6" s="1"/>
      <c r="T6" s="1"/>
      <c r="U6" s="1"/>
      <c r="V6" s="1"/>
      <c r="W6" s="3"/>
      <c r="X6" s="1"/>
      <c r="Y6" s="1"/>
      <c r="Z6" s="1"/>
      <c r="AA6" s="1"/>
      <c r="AB6" s="1"/>
      <c r="AC6" s="3"/>
      <c r="AD6" s="1"/>
      <c r="AE6" s="1"/>
      <c r="AF6" s="1"/>
      <c r="AG6" s="1"/>
      <c r="AH6" s="1"/>
    </row>
    <row r="7" spans="1:34" customFormat="1">
      <c r="A7" s="1"/>
      <c r="B7" s="2"/>
      <c r="C7" s="8"/>
      <c r="D7" s="2"/>
      <c r="E7" s="2"/>
      <c r="F7" s="2"/>
      <c r="G7" s="1"/>
      <c r="H7" s="1"/>
      <c r="I7" s="9"/>
      <c r="J7" s="1"/>
      <c r="K7" s="43"/>
      <c r="L7" s="1"/>
      <c r="M7" s="1"/>
      <c r="N7" s="1"/>
      <c r="O7" s="1"/>
      <c r="P7" s="1"/>
      <c r="Q7" s="3"/>
      <c r="R7" s="1"/>
      <c r="S7" s="1"/>
      <c r="T7" s="1"/>
      <c r="U7" s="1"/>
      <c r="V7" s="1"/>
      <c r="W7" s="3"/>
      <c r="X7" s="1"/>
      <c r="Y7" s="1"/>
      <c r="Z7" s="1"/>
      <c r="AA7" s="1"/>
      <c r="AB7" s="1"/>
      <c r="AC7" s="3"/>
      <c r="AD7" s="1"/>
      <c r="AE7" s="1"/>
      <c r="AF7" s="1"/>
      <c r="AG7" s="1"/>
      <c r="AH7" s="1"/>
    </row>
    <row r="8" spans="1:34" customFormat="1">
      <c r="A8" s="1"/>
      <c r="B8" s="2"/>
      <c r="C8" s="8"/>
      <c r="D8" s="2"/>
      <c r="E8" s="2"/>
      <c r="F8" s="2"/>
      <c r="G8" s="1"/>
      <c r="H8" s="1"/>
      <c r="I8" s="9"/>
      <c r="J8" s="1"/>
      <c r="K8" s="43"/>
      <c r="L8" s="1"/>
      <c r="M8" s="1"/>
      <c r="N8" s="1"/>
      <c r="O8" s="1"/>
      <c r="P8" s="1"/>
      <c r="Q8" s="3"/>
      <c r="R8" s="1"/>
      <c r="S8" s="1"/>
      <c r="T8" s="1"/>
      <c r="U8" s="1"/>
      <c r="V8" s="1"/>
      <c r="W8" s="3"/>
      <c r="X8" s="1"/>
      <c r="Y8" s="1"/>
      <c r="Z8" s="1"/>
      <c r="AA8" s="1"/>
      <c r="AB8" s="1"/>
      <c r="AC8" s="3"/>
      <c r="AD8" s="1"/>
      <c r="AE8" s="1"/>
      <c r="AF8" s="1"/>
      <c r="AG8" s="1"/>
      <c r="AH8" s="1"/>
    </row>
    <row r="9" spans="1:34" customFormat="1">
      <c r="A9" s="1"/>
      <c r="B9" s="2"/>
      <c r="C9" s="8" t="s">
        <v>2</v>
      </c>
      <c r="D9" s="2"/>
      <c r="E9" s="2"/>
      <c r="F9" s="2"/>
      <c r="G9" s="1"/>
      <c r="H9" s="1"/>
      <c r="I9" s="9"/>
      <c r="J9" s="1"/>
      <c r="K9" s="43"/>
      <c r="L9" s="1"/>
      <c r="M9" s="1"/>
      <c r="N9" s="1"/>
      <c r="O9" s="1"/>
      <c r="P9" s="1"/>
      <c r="Q9" s="3"/>
      <c r="R9" s="1"/>
      <c r="S9" s="1"/>
      <c r="T9" s="1"/>
      <c r="U9" s="1"/>
      <c r="V9" s="1"/>
      <c r="W9" s="3"/>
      <c r="X9" s="1"/>
      <c r="Y9" s="1"/>
      <c r="Z9" s="1"/>
      <c r="AA9" s="1"/>
      <c r="AB9" s="1"/>
      <c r="AC9" s="3"/>
      <c r="AD9" s="1"/>
      <c r="AE9" s="1"/>
      <c r="AF9" s="1"/>
      <c r="AG9" s="1"/>
      <c r="AH9" s="1"/>
    </row>
    <row r="10" spans="1:34" customFormat="1">
      <c r="A10" s="1"/>
      <c r="B10" s="2"/>
      <c r="C10" s="8" t="s">
        <v>3</v>
      </c>
      <c r="D10" s="2"/>
      <c r="E10" s="2"/>
      <c r="F10" s="2"/>
      <c r="G10" s="1"/>
      <c r="H10" s="1"/>
      <c r="I10" s="9"/>
      <c r="J10" s="1"/>
      <c r="K10" s="43"/>
      <c r="L10" s="1"/>
      <c r="M10" s="1"/>
      <c r="N10" s="1"/>
      <c r="O10" s="1"/>
      <c r="P10" s="1"/>
      <c r="Q10" s="3"/>
      <c r="R10" s="1"/>
      <c r="S10" s="1"/>
      <c r="T10" s="1"/>
      <c r="U10" s="1"/>
      <c r="V10" s="1"/>
      <c r="W10" s="3"/>
      <c r="X10" s="1"/>
      <c r="Y10" s="1"/>
      <c r="Z10" s="1"/>
      <c r="AA10" s="1"/>
      <c r="AB10" s="1"/>
      <c r="AC10" s="3"/>
      <c r="AD10" s="1"/>
      <c r="AE10" s="1"/>
      <c r="AF10" s="1"/>
      <c r="AG10" s="1"/>
      <c r="AH10" s="1"/>
    </row>
    <row r="11" spans="1:34" customFormat="1">
      <c r="A11" s="1"/>
      <c r="B11" s="2"/>
      <c r="C11" s="10" t="s">
        <v>4</v>
      </c>
      <c r="D11" s="11"/>
      <c r="E11" s="11"/>
      <c r="F11" s="11"/>
      <c r="G11" s="12"/>
      <c r="H11" s="12"/>
      <c r="I11" s="13"/>
      <c r="J11" s="1"/>
      <c r="K11" s="43"/>
      <c r="L11" s="1"/>
      <c r="M11" s="1"/>
      <c r="N11" s="1"/>
      <c r="O11" s="1"/>
      <c r="P11" s="1"/>
      <c r="Q11" s="3"/>
      <c r="R11" s="1"/>
      <c r="S11" s="1"/>
      <c r="T11" s="1"/>
      <c r="U11" s="1"/>
      <c r="V11" s="1"/>
      <c r="W11" s="3"/>
      <c r="X11" s="1"/>
      <c r="Y11" s="1"/>
      <c r="Z11" s="1"/>
      <c r="AA11" s="1"/>
      <c r="AB11" s="1"/>
      <c r="AC11" s="3"/>
      <c r="AD11" s="1"/>
      <c r="AE11" s="1"/>
      <c r="AF11" s="1"/>
      <c r="AG11" s="1"/>
      <c r="AH11" s="1"/>
    </row>
    <row r="12" spans="1:34" customFormat="1">
      <c r="A12" s="1"/>
      <c r="B12" s="2"/>
      <c r="C12" s="2"/>
      <c r="D12" s="2"/>
      <c r="E12" s="2"/>
      <c r="F12" s="2"/>
      <c r="G12" s="2"/>
      <c r="H12" s="2"/>
      <c r="I12" s="2"/>
      <c r="J12" s="1"/>
      <c r="K12" s="43"/>
      <c r="L12" s="1"/>
      <c r="M12" s="1"/>
      <c r="N12" s="1"/>
      <c r="O12" s="1"/>
      <c r="P12" s="1"/>
      <c r="Q12" s="3"/>
      <c r="R12" s="1"/>
      <c r="S12" s="1"/>
      <c r="T12" s="1"/>
      <c r="U12" s="1"/>
      <c r="V12" s="1"/>
      <c r="W12" s="3"/>
      <c r="X12" s="1"/>
      <c r="Y12" s="1"/>
      <c r="Z12" s="1"/>
      <c r="AA12" s="1"/>
      <c r="AB12" s="1"/>
      <c r="AC12" s="3"/>
      <c r="AD12" s="1"/>
      <c r="AE12" s="1"/>
      <c r="AF12" s="1"/>
      <c r="AG12" s="1"/>
      <c r="AH12" s="1"/>
    </row>
    <row r="13" spans="1:34" customFormat="1">
      <c r="A13" s="60" t="s">
        <v>51</v>
      </c>
      <c r="B13" s="60"/>
      <c r="C13" s="60"/>
      <c r="D13" s="60"/>
      <c r="E13" s="60"/>
      <c r="F13" s="60"/>
      <c r="G13" s="60"/>
      <c r="H13" s="60"/>
      <c r="I13" s="60"/>
      <c r="J13" s="60"/>
      <c r="K13" s="43"/>
      <c r="L13" s="54" t="s">
        <v>5</v>
      </c>
      <c r="M13" s="54"/>
      <c r="N13" s="54"/>
      <c r="O13" s="54"/>
      <c r="P13" s="54"/>
      <c r="Q13" s="3"/>
      <c r="R13" s="54" t="s">
        <v>6</v>
      </c>
      <c r="S13" s="54"/>
      <c r="T13" s="54"/>
      <c r="U13" s="54"/>
      <c r="V13" s="54"/>
      <c r="W13" s="3"/>
      <c r="X13" s="54" t="s">
        <v>7</v>
      </c>
      <c r="Y13" s="54"/>
      <c r="Z13" s="54"/>
      <c r="AA13" s="54"/>
      <c r="AB13" s="54"/>
      <c r="AC13" s="3"/>
      <c r="AD13" s="54" t="s">
        <v>8</v>
      </c>
      <c r="AE13" s="54"/>
      <c r="AF13" s="54"/>
      <c r="AG13" s="54"/>
      <c r="AH13" s="54"/>
    </row>
    <row r="14" spans="1:34" customFormat="1">
      <c r="A14" s="14"/>
      <c r="B14" s="15"/>
      <c r="C14" s="2"/>
      <c r="D14" s="2"/>
      <c r="E14" s="2"/>
      <c r="F14" s="2"/>
      <c r="G14" s="2"/>
      <c r="H14" s="2"/>
      <c r="I14" s="2"/>
      <c r="J14" s="2"/>
      <c r="K14" s="43"/>
      <c r="L14" s="16"/>
      <c r="M14" s="17" t="s">
        <v>67</v>
      </c>
      <c r="N14" s="17" t="s">
        <v>9</v>
      </c>
      <c r="O14" s="17" t="s">
        <v>10</v>
      </c>
      <c r="P14" s="17" t="s">
        <v>11</v>
      </c>
      <c r="Q14" s="3"/>
      <c r="R14" s="16"/>
      <c r="S14" s="17" t="s">
        <v>67</v>
      </c>
      <c r="T14" s="17" t="s">
        <v>9</v>
      </c>
      <c r="U14" s="17" t="s">
        <v>10</v>
      </c>
      <c r="V14" s="17" t="s">
        <v>11</v>
      </c>
      <c r="W14" s="3"/>
      <c r="X14" s="16"/>
      <c r="Y14" s="17" t="s">
        <v>67</v>
      </c>
      <c r="Z14" s="17" t="s">
        <v>9</v>
      </c>
      <c r="AA14" s="17" t="s">
        <v>10</v>
      </c>
      <c r="AB14" s="17" t="s">
        <v>11</v>
      </c>
      <c r="AC14" s="3"/>
      <c r="AD14" s="16"/>
      <c r="AE14" s="17" t="s">
        <v>67</v>
      </c>
      <c r="AF14" s="17" t="s">
        <v>9</v>
      </c>
      <c r="AG14" s="17" t="s">
        <v>10</v>
      </c>
      <c r="AH14" s="17" t="s">
        <v>11</v>
      </c>
    </row>
    <row r="15" spans="1:34" customFormat="1">
      <c r="A15" s="55" t="s">
        <v>54</v>
      </c>
      <c r="B15" s="55"/>
      <c r="C15" s="56" t="s">
        <v>12</v>
      </c>
      <c r="D15" s="56" t="s">
        <v>13</v>
      </c>
      <c r="E15" s="56" t="s">
        <v>14</v>
      </c>
      <c r="F15" s="56" t="s">
        <v>40</v>
      </c>
      <c r="G15" s="56" t="s">
        <v>15</v>
      </c>
      <c r="H15" s="56" t="s">
        <v>16</v>
      </c>
      <c r="I15" s="56" t="s">
        <v>17</v>
      </c>
      <c r="J15" s="56" t="s">
        <v>18</v>
      </c>
      <c r="K15" s="43"/>
      <c r="L15" s="18">
        <v>46023</v>
      </c>
      <c r="M15" s="19">
        <v>26</v>
      </c>
      <c r="N15" s="19">
        <v>4</v>
      </c>
      <c r="O15" s="19">
        <v>1</v>
      </c>
      <c r="P15" s="19">
        <f t="shared" ref="P15:P26" si="0">M15+N15+O15</f>
        <v>31</v>
      </c>
      <c r="Q15" s="3"/>
      <c r="R15" s="18">
        <v>46388</v>
      </c>
      <c r="S15" s="19">
        <v>25</v>
      </c>
      <c r="T15" s="19">
        <v>5</v>
      </c>
      <c r="U15" s="19">
        <v>1</v>
      </c>
      <c r="V15" s="19">
        <f t="shared" ref="V15:V26" si="1">S15+T15+U15</f>
        <v>31</v>
      </c>
      <c r="W15" s="3"/>
      <c r="X15" s="18">
        <v>46753</v>
      </c>
      <c r="Y15" s="19">
        <v>25</v>
      </c>
      <c r="Z15" s="19">
        <v>5</v>
      </c>
      <c r="AA15" s="19">
        <v>1</v>
      </c>
      <c r="AB15" s="19">
        <f t="shared" ref="AB15:AB26" si="2">Y15+Z15+AA15</f>
        <v>31</v>
      </c>
      <c r="AC15" s="3"/>
      <c r="AD15" s="18">
        <v>47119</v>
      </c>
      <c r="AE15" s="19">
        <v>26</v>
      </c>
      <c r="AF15" s="19">
        <v>4</v>
      </c>
      <c r="AG15" s="19">
        <v>1</v>
      </c>
      <c r="AH15" s="19">
        <f t="shared" ref="AH15:AH26" si="3">AE15+AF15+AG15</f>
        <v>31</v>
      </c>
    </row>
    <row r="16" spans="1:34" customFormat="1">
      <c r="A16" s="55"/>
      <c r="B16" s="55"/>
      <c r="C16" s="56"/>
      <c r="D16" s="56"/>
      <c r="E16" s="56"/>
      <c r="F16" s="56"/>
      <c r="G16" s="56"/>
      <c r="H16" s="56"/>
      <c r="I16" s="56"/>
      <c r="J16" s="56"/>
      <c r="K16" s="43"/>
      <c r="L16" s="18">
        <v>46054</v>
      </c>
      <c r="M16" s="48">
        <v>24</v>
      </c>
      <c r="N16" s="48">
        <v>4</v>
      </c>
      <c r="O16" s="48">
        <v>0</v>
      </c>
      <c r="P16" s="48">
        <f t="shared" si="0"/>
        <v>28</v>
      </c>
      <c r="Q16" s="3"/>
      <c r="R16" s="18">
        <v>46419</v>
      </c>
      <c r="S16" s="48">
        <v>24</v>
      </c>
      <c r="T16" s="48">
        <v>4</v>
      </c>
      <c r="U16" s="48">
        <v>0</v>
      </c>
      <c r="V16" s="48">
        <f t="shared" si="1"/>
        <v>28</v>
      </c>
      <c r="W16" s="3"/>
      <c r="X16" s="18">
        <v>46784</v>
      </c>
      <c r="Y16" s="48">
        <v>25</v>
      </c>
      <c r="Z16" s="48">
        <v>4</v>
      </c>
      <c r="AA16" s="48">
        <v>0</v>
      </c>
      <c r="AB16" s="48">
        <f t="shared" si="2"/>
        <v>29</v>
      </c>
      <c r="AC16" s="3"/>
      <c r="AD16" s="18">
        <v>47150</v>
      </c>
      <c r="AE16" s="48">
        <v>24</v>
      </c>
      <c r="AF16" s="48">
        <v>4</v>
      </c>
      <c r="AG16" s="48">
        <v>0</v>
      </c>
      <c r="AH16" s="48">
        <f t="shared" si="3"/>
        <v>28</v>
      </c>
    </row>
    <row r="17" spans="1:34" customFormat="1">
      <c r="A17" s="55"/>
      <c r="B17" s="55"/>
      <c r="C17" s="56"/>
      <c r="D17" s="56"/>
      <c r="E17" s="20" t="s">
        <v>19</v>
      </c>
      <c r="F17" s="20" t="s">
        <v>20</v>
      </c>
      <c r="G17" s="56"/>
      <c r="H17" s="20" t="s">
        <v>21</v>
      </c>
      <c r="I17" s="20" t="s">
        <v>22</v>
      </c>
      <c r="J17" s="20" t="s">
        <v>23</v>
      </c>
      <c r="K17" s="43"/>
      <c r="L17" s="18">
        <v>46082</v>
      </c>
      <c r="M17" s="19">
        <v>26</v>
      </c>
      <c r="N17" s="19">
        <v>5</v>
      </c>
      <c r="O17" s="19">
        <v>0</v>
      </c>
      <c r="P17" s="19">
        <f t="shared" si="0"/>
        <v>31</v>
      </c>
      <c r="Q17" s="3"/>
      <c r="R17" s="18">
        <v>46447</v>
      </c>
      <c r="S17" s="19">
        <v>26</v>
      </c>
      <c r="T17" s="19">
        <v>4</v>
      </c>
      <c r="U17" s="19">
        <v>1</v>
      </c>
      <c r="V17" s="19">
        <f t="shared" si="1"/>
        <v>31</v>
      </c>
      <c r="W17" s="3"/>
      <c r="X17" s="18">
        <v>46813</v>
      </c>
      <c r="Y17" s="19">
        <v>27</v>
      </c>
      <c r="Z17" s="19">
        <v>4</v>
      </c>
      <c r="AA17" s="19">
        <v>0</v>
      </c>
      <c r="AB17" s="19">
        <f t="shared" si="2"/>
        <v>31</v>
      </c>
      <c r="AC17" s="3"/>
      <c r="AD17" s="18">
        <v>47178</v>
      </c>
      <c r="AE17" s="19">
        <v>27</v>
      </c>
      <c r="AF17" s="19">
        <v>4</v>
      </c>
      <c r="AG17" s="19">
        <v>0</v>
      </c>
      <c r="AH17" s="19">
        <f t="shared" si="3"/>
        <v>31</v>
      </c>
    </row>
    <row r="18" spans="1:34" customFormat="1">
      <c r="A18" s="57" t="s">
        <v>57</v>
      </c>
      <c r="B18" s="57"/>
      <c r="C18" s="58">
        <v>1</v>
      </c>
      <c r="D18" s="21">
        <f>$M$27</f>
        <v>303</v>
      </c>
      <c r="E18" s="21">
        <f>D18*8</f>
        <v>2424</v>
      </c>
      <c r="F18" s="22"/>
      <c r="G18" s="59">
        <v>0.2</v>
      </c>
      <c r="H18" s="23">
        <f>F18+(F18*$G$18)</f>
        <v>0</v>
      </c>
      <c r="I18" s="23">
        <f>E18*F18</f>
        <v>0</v>
      </c>
      <c r="J18" s="23">
        <f>E18*H18</f>
        <v>0</v>
      </c>
      <c r="K18" s="43"/>
      <c r="L18" s="18">
        <v>46113</v>
      </c>
      <c r="M18" s="48">
        <v>25</v>
      </c>
      <c r="N18" s="48">
        <v>4</v>
      </c>
      <c r="O18" s="48">
        <v>1</v>
      </c>
      <c r="P18" s="48">
        <f t="shared" si="0"/>
        <v>30</v>
      </c>
      <c r="Q18" s="3"/>
      <c r="R18" s="18">
        <v>46478</v>
      </c>
      <c r="S18" s="48">
        <v>26</v>
      </c>
      <c r="T18" s="48">
        <v>4</v>
      </c>
      <c r="U18" s="48">
        <v>0</v>
      </c>
      <c r="V18" s="48">
        <f t="shared" si="1"/>
        <v>30</v>
      </c>
      <c r="W18" s="3"/>
      <c r="X18" s="18">
        <v>46844</v>
      </c>
      <c r="Y18" s="48">
        <v>24</v>
      </c>
      <c r="Z18" s="48">
        <v>5</v>
      </c>
      <c r="AA18" s="48">
        <v>1</v>
      </c>
      <c r="AB18" s="48">
        <f t="shared" si="2"/>
        <v>30</v>
      </c>
      <c r="AC18" s="3"/>
      <c r="AD18" s="18">
        <v>47209</v>
      </c>
      <c r="AE18" s="48">
        <v>24</v>
      </c>
      <c r="AF18" s="48">
        <v>5</v>
      </c>
      <c r="AG18" s="48">
        <v>1</v>
      </c>
      <c r="AH18" s="48">
        <f t="shared" si="3"/>
        <v>30</v>
      </c>
    </row>
    <row r="19" spans="1:34" customFormat="1">
      <c r="A19" s="57" t="s">
        <v>58</v>
      </c>
      <c r="B19" s="57"/>
      <c r="C19" s="58"/>
      <c r="D19" s="21">
        <f>$N$27</f>
        <v>51</v>
      </c>
      <c r="E19" s="21">
        <f>D19*8</f>
        <v>408</v>
      </c>
      <c r="F19" s="22"/>
      <c r="G19" s="59"/>
      <c r="H19" s="23">
        <f>F19+(F19*$G$18)</f>
        <v>0</v>
      </c>
      <c r="I19" s="23">
        <f>E19*F19</f>
        <v>0</v>
      </c>
      <c r="J19" s="23">
        <f>E19*H19</f>
        <v>0</v>
      </c>
      <c r="K19" s="43"/>
      <c r="L19" s="18">
        <v>46143</v>
      </c>
      <c r="M19" s="19">
        <v>22</v>
      </c>
      <c r="N19" s="19">
        <v>5</v>
      </c>
      <c r="O19" s="19">
        <v>4</v>
      </c>
      <c r="P19" s="19">
        <f t="shared" si="0"/>
        <v>31</v>
      </c>
      <c r="Q19" s="3"/>
      <c r="R19" s="18">
        <v>46508</v>
      </c>
      <c r="S19" s="19">
        <v>22</v>
      </c>
      <c r="T19" s="19">
        <v>5</v>
      </c>
      <c r="U19" s="19">
        <v>4</v>
      </c>
      <c r="V19" s="19">
        <f t="shared" si="1"/>
        <v>31</v>
      </c>
      <c r="W19" s="3"/>
      <c r="X19" s="18">
        <v>46874</v>
      </c>
      <c r="Y19" s="19">
        <v>24</v>
      </c>
      <c r="Z19" s="19">
        <v>4</v>
      </c>
      <c r="AA19" s="19">
        <v>3</v>
      </c>
      <c r="AB19" s="19">
        <f t="shared" si="2"/>
        <v>31</v>
      </c>
      <c r="AC19" s="3"/>
      <c r="AD19" s="18">
        <v>47239</v>
      </c>
      <c r="AE19" s="19">
        <v>23</v>
      </c>
      <c r="AF19" s="19">
        <v>4</v>
      </c>
      <c r="AG19" s="19">
        <v>4</v>
      </c>
      <c r="AH19" s="19">
        <f t="shared" si="3"/>
        <v>31</v>
      </c>
    </row>
    <row r="20" spans="1:34" customFormat="1">
      <c r="A20" s="57" t="s">
        <v>59</v>
      </c>
      <c r="B20" s="57"/>
      <c r="C20" s="58"/>
      <c r="D20" s="21">
        <f>$O$27</f>
        <v>11</v>
      </c>
      <c r="E20" s="24">
        <f>D20*8</f>
        <v>88</v>
      </c>
      <c r="F20" s="22"/>
      <c r="G20" s="59"/>
      <c r="H20" s="23">
        <f>F20+(F20*$G$18)</f>
        <v>0</v>
      </c>
      <c r="I20" s="23">
        <f>E20*F20</f>
        <v>0</v>
      </c>
      <c r="J20" s="23">
        <f>E20*H20</f>
        <v>0</v>
      </c>
      <c r="K20" s="43"/>
      <c r="L20" s="18">
        <v>46174</v>
      </c>
      <c r="M20" s="48">
        <v>26</v>
      </c>
      <c r="N20" s="48">
        <v>4</v>
      </c>
      <c r="O20" s="48">
        <v>0</v>
      </c>
      <c r="P20" s="48">
        <f t="shared" si="0"/>
        <v>30</v>
      </c>
      <c r="Q20" s="3"/>
      <c r="R20" s="18">
        <v>46539</v>
      </c>
      <c r="S20" s="48">
        <v>26</v>
      </c>
      <c r="T20" s="48">
        <v>4</v>
      </c>
      <c r="U20" s="48">
        <v>0</v>
      </c>
      <c r="V20" s="48">
        <f t="shared" si="1"/>
        <v>30</v>
      </c>
      <c r="W20" s="3"/>
      <c r="X20" s="18">
        <v>46905</v>
      </c>
      <c r="Y20" s="48">
        <v>25</v>
      </c>
      <c r="Z20" s="48">
        <v>4</v>
      </c>
      <c r="AA20" s="48">
        <v>1</v>
      </c>
      <c r="AB20" s="48">
        <f t="shared" si="2"/>
        <v>30</v>
      </c>
      <c r="AC20" s="3"/>
      <c r="AD20" s="18">
        <v>47270</v>
      </c>
      <c r="AE20" s="48">
        <v>26</v>
      </c>
      <c r="AF20" s="48">
        <v>4</v>
      </c>
      <c r="AG20" s="48">
        <v>0</v>
      </c>
      <c r="AH20" s="48">
        <f t="shared" si="3"/>
        <v>30</v>
      </c>
    </row>
    <row r="21" spans="1:34" customFormat="1">
      <c r="A21" s="58" t="s">
        <v>11</v>
      </c>
      <c r="B21" s="58"/>
      <c r="C21" s="25"/>
      <c r="D21" s="26">
        <f>SUM(D17:D20)</f>
        <v>365</v>
      </c>
      <c r="E21" s="26">
        <f>D21*8</f>
        <v>2920</v>
      </c>
      <c r="F21" s="2"/>
      <c r="G21" s="2"/>
      <c r="H21" s="2"/>
      <c r="I21" s="27">
        <f>SUM(I18:I20)</f>
        <v>0</v>
      </c>
      <c r="J21" s="27">
        <f>SUM(J18:J20)</f>
        <v>0</v>
      </c>
      <c r="K21" s="43"/>
      <c r="L21" s="18">
        <v>46204</v>
      </c>
      <c r="M21" s="19">
        <v>26</v>
      </c>
      <c r="N21" s="19">
        <v>4</v>
      </c>
      <c r="O21" s="19">
        <v>1</v>
      </c>
      <c r="P21" s="19">
        <f t="shared" si="0"/>
        <v>31</v>
      </c>
      <c r="Q21" s="3"/>
      <c r="R21" s="18">
        <v>46569</v>
      </c>
      <c r="S21" s="19">
        <v>26</v>
      </c>
      <c r="T21" s="19">
        <v>4</v>
      </c>
      <c r="U21" s="19">
        <v>1</v>
      </c>
      <c r="V21" s="19">
        <f t="shared" si="1"/>
        <v>31</v>
      </c>
      <c r="W21" s="3"/>
      <c r="X21" s="18">
        <v>46935</v>
      </c>
      <c r="Y21" s="19">
        <v>25</v>
      </c>
      <c r="Z21" s="19">
        <v>5</v>
      </c>
      <c r="AA21" s="19">
        <v>1</v>
      </c>
      <c r="AB21" s="19">
        <f t="shared" si="2"/>
        <v>31</v>
      </c>
      <c r="AC21" s="3"/>
      <c r="AD21" s="18">
        <v>47300</v>
      </c>
      <c r="AE21" s="19">
        <v>25</v>
      </c>
      <c r="AF21" s="19">
        <v>5</v>
      </c>
      <c r="AG21" s="19">
        <v>1</v>
      </c>
      <c r="AH21" s="19">
        <f t="shared" si="3"/>
        <v>31</v>
      </c>
    </row>
    <row r="22" spans="1:34" customFormat="1">
      <c r="A22" s="1"/>
      <c r="B22" s="28"/>
      <c r="C22" s="2"/>
      <c r="D22" s="2"/>
      <c r="E22" s="2"/>
      <c r="F22" s="2"/>
      <c r="G22" s="2"/>
      <c r="H22" s="2"/>
      <c r="I22" s="2"/>
      <c r="J22" s="29"/>
      <c r="K22" s="43"/>
      <c r="L22" s="18">
        <v>46235</v>
      </c>
      <c r="M22" s="48">
        <v>25</v>
      </c>
      <c r="N22" s="48">
        <v>5</v>
      </c>
      <c r="O22" s="48">
        <v>1</v>
      </c>
      <c r="P22" s="48">
        <f t="shared" si="0"/>
        <v>31</v>
      </c>
      <c r="Q22" s="3"/>
      <c r="R22" s="18">
        <v>46600</v>
      </c>
      <c r="S22" s="48">
        <v>26</v>
      </c>
      <c r="T22" s="49">
        <v>4</v>
      </c>
      <c r="U22" s="49">
        <v>1</v>
      </c>
      <c r="V22" s="52">
        <f t="shared" si="1"/>
        <v>31</v>
      </c>
      <c r="W22" s="3"/>
      <c r="X22" s="18">
        <v>46966</v>
      </c>
      <c r="Y22" s="48">
        <v>26</v>
      </c>
      <c r="Z22" s="48">
        <v>4</v>
      </c>
      <c r="AA22" s="48">
        <v>1</v>
      </c>
      <c r="AB22" s="48">
        <f t="shared" si="2"/>
        <v>31</v>
      </c>
      <c r="AC22" s="3"/>
      <c r="AD22" s="18">
        <v>47331</v>
      </c>
      <c r="AE22" s="48">
        <v>26</v>
      </c>
      <c r="AF22" s="48">
        <v>4</v>
      </c>
      <c r="AG22" s="48">
        <v>1</v>
      </c>
      <c r="AH22" s="48">
        <f t="shared" si="3"/>
        <v>31</v>
      </c>
    </row>
    <row r="23" spans="1:34" customFormat="1">
      <c r="A23" s="55" t="s">
        <v>55</v>
      </c>
      <c r="B23" s="55"/>
      <c r="C23" s="56" t="s">
        <v>12</v>
      </c>
      <c r="D23" s="56" t="s">
        <v>13</v>
      </c>
      <c r="E23" s="56" t="s">
        <v>24</v>
      </c>
      <c r="F23" s="56" t="s">
        <v>40</v>
      </c>
      <c r="G23" s="56" t="s">
        <v>15</v>
      </c>
      <c r="H23" s="56" t="s">
        <v>16</v>
      </c>
      <c r="I23" s="56" t="s">
        <v>17</v>
      </c>
      <c r="J23" s="56" t="s">
        <v>18</v>
      </c>
      <c r="K23" s="43"/>
      <c r="L23" s="18">
        <v>46266</v>
      </c>
      <c r="M23" s="19">
        <v>26</v>
      </c>
      <c r="N23" s="19">
        <v>4</v>
      </c>
      <c r="O23" s="19">
        <v>0</v>
      </c>
      <c r="P23" s="19">
        <f t="shared" si="0"/>
        <v>30</v>
      </c>
      <c r="Q23" s="3"/>
      <c r="R23" s="18">
        <v>46631</v>
      </c>
      <c r="S23" s="19">
        <v>26</v>
      </c>
      <c r="T23" s="19">
        <v>4</v>
      </c>
      <c r="U23" s="19">
        <v>0</v>
      </c>
      <c r="V23" s="19">
        <f t="shared" si="1"/>
        <v>30</v>
      </c>
      <c r="W23" s="3"/>
      <c r="X23" s="18">
        <v>46997</v>
      </c>
      <c r="Y23" s="19">
        <v>26</v>
      </c>
      <c r="Z23" s="19">
        <v>4</v>
      </c>
      <c r="AA23" s="19">
        <v>0</v>
      </c>
      <c r="AB23" s="19">
        <f t="shared" si="2"/>
        <v>30</v>
      </c>
      <c r="AC23" s="3"/>
      <c r="AD23" s="18">
        <v>47362</v>
      </c>
      <c r="AE23" s="19">
        <v>25</v>
      </c>
      <c r="AF23" s="19">
        <v>5</v>
      </c>
      <c r="AG23" s="19">
        <v>0</v>
      </c>
      <c r="AH23" s="19">
        <f t="shared" si="3"/>
        <v>30</v>
      </c>
    </row>
    <row r="24" spans="1:34" customFormat="1">
      <c r="A24" s="55"/>
      <c r="B24" s="55"/>
      <c r="C24" s="56"/>
      <c r="D24" s="56"/>
      <c r="E24" s="56"/>
      <c r="F24" s="56"/>
      <c r="G24" s="56"/>
      <c r="H24" s="56"/>
      <c r="I24" s="56"/>
      <c r="J24" s="56"/>
      <c r="K24" s="43"/>
      <c r="L24" s="18">
        <v>46296</v>
      </c>
      <c r="M24" s="48">
        <v>27</v>
      </c>
      <c r="N24" s="48">
        <v>4</v>
      </c>
      <c r="O24" s="48">
        <v>0</v>
      </c>
      <c r="P24" s="48">
        <f t="shared" si="0"/>
        <v>31</v>
      </c>
      <c r="Q24" s="3"/>
      <c r="R24" s="18">
        <v>46661</v>
      </c>
      <c r="S24" s="48">
        <v>26</v>
      </c>
      <c r="T24" s="48">
        <v>5</v>
      </c>
      <c r="U24" s="48">
        <v>0</v>
      </c>
      <c r="V24" s="48">
        <f t="shared" si="1"/>
        <v>31</v>
      </c>
      <c r="W24" s="3"/>
      <c r="X24" s="18">
        <v>47027</v>
      </c>
      <c r="Y24" s="48">
        <v>26</v>
      </c>
      <c r="Z24" s="48">
        <v>5</v>
      </c>
      <c r="AA24" s="48">
        <v>0</v>
      </c>
      <c r="AB24" s="48">
        <f t="shared" si="2"/>
        <v>31</v>
      </c>
      <c r="AC24" s="3"/>
      <c r="AD24" s="18">
        <v>47392</v>
      </c>
      <c r="AE24" s="48">
        <v>27</v>
      </c>
      <c r="AF24" s="48">
        <v>4</v>
      </c>
      <c r="AG24" s="48">
        <v>0</v>
      </c>
      <c r="AH24" s="48">
        <f t="shared" si="3"/>
        <v>31</v>
      </c>
    </row>
    <row r="25" spans="1:34" customFormat="1">
      <c r="A25" s="55"/>
      <c r="B25" s="55"/>
      <c r="C25" s="56"/>
      <c r="D25" s="56"/>
      <c r="E25" s="20" t="s">
        <v>19</v>
      </c>
      <c r="F25" s="20" t="s">
        <v>20</v>
      </c>
      <c r="G25" s="56"/>
      <c r="H25" s="20" t="s">
        <v>21</v>
      </c>
      <c r="I25" s="20" t="s">
        <v>22</v>
      </c>
      <c r="J25" s="20" t="s">
        <v>23</v>
      </c>
      <c r="K25" s="43"/>
      <c r="L25" s="18">
        <v>46327</v>
      </c>
      <c r="M25" s="19">
        <v>24</v>
      </c>
      <c r="N25" s="50">
        <v>4</v>
      </c>
      <c r="O25" s="50">
        <v>2</v>
      </c>
      <c r="P25" s="51">
        <f t="shared" si="0"/>
        <v>30</v>
      </c>
      <c r="Q25" s="3"/>
      <c r="R25" s="18">
        <v>46692</v>
      </c>
      <c r="S25" s="19">
        <v>24</v>
      </c>
      <c r="T25" s="19">
        <v>4</v>
      </c>
      <c r="U25" s="19">
        <v>2</v>
      </c>
      <c r="V25" s="19">
        <f t="shared" si="1"/>
        <v>30</v>
      </c>
      <c r="W25" s="3"/>
      <c r="X25" s="18">
        <v>47058</v>
      </c>
      <c r="Y25" s="19">
        <v>24</v>
      </c>
      <c r="Z25" s="19">
        <v>4</v>
      </c>
      <c r="AA25" s="19">
        <v>2</v>
      </c>
      <c r="AB25" s="19">
        <f t="shared" si="2"/>
        <v>30</v>
      </c>
      <c r="AC25" s="3"/>
      <c r="AD25" s="18">
        <v>47423</v>
      </c>
      <c r="AE25" s="19">
        <v>25</v>
      </c>
      <c r="AF25" s="50">
        <v>3</v>
      </c>
      <c r="AG25" s="50">
        <v>2</v>
      </c>
      <c r="AH25" s="53">
        <f t="shared" si="3"/>
        <v>30</v>
      </c>
    </row>
    <row r="26" spans="1:34" customFormat="1">
      <c r="A26" s="57" t="s">
        <v>25</v>
      </c>
      <c r="B26" s="57"/>
      <c r="C26" s="58">
        <v>1</v>
      </c>
      <c r="D26" s="21">
        <f>$M$27</f>
        <v>303</v>
      </c>
      <c r="E26" s="21">
        <f>D26*5</f>
        <v>1515</v>
      </c>
      <c r="F26" s="22"/>
      <c r="G26" s="59">
        <v>0.2</v>
      </c>
      <c r="H26" s="23">
        <f>F26+(F26*$G$18)</f>
        <v>0</v>
      </c>
      <c r="I26" s="23">
        <f>E26*F26</f>
        <v>0</v>
      </c>
      <c r="J26" s="23">
        <f>E26*H26</f>
        <v>0</v>
      </c>
      <c r="K26" s="43"/>
      <c r="L26" s="18">
        <v>46357</v>
      </c>
      <c r="M26" s="48">
        <v>26</v>
      </c>
      <c r="N26" s="48">
        <v>4</v>
      </c>
      <c r="O26" s="48">
        <v>1</v>
      </c>
      <c r="P26" s="48">
        <f t="shared" si="0"/>
        <v>31</v>
      </c>
      <c r="Q26" s="3"/>
      <c r="R26" s="18">
        <v>46722</v>
      </c>
      <c r="S26" s="48">
        <v>26</v>
      </c>
      <c r="T26" s="48">
        <v>4</v>
      </c>
      <c r="U26" s="48">
        <v>1</v>
      </c>
      <c r="V26" s="48">
        <f t="shared" si="1"/>
        <v>31</v>
      </c>
      <c r="W26" s="3"/>
      <c r="X26" s="18">
        <v>47088</v>
      </c>
      <c r="Y26" s="48">
        <v>25</v>
      </c>
      <c r="Z26" s="48">
        <v>5</v>
      </c>
      <c r="AA26" s="48">
        <v>1</v>
      </c>
      <c r="AB26" s="48">
        <f t="shared" si="2"/>
        <v>31</v>
      </c>
      <c r="AC26" s="3"/>
      <c r="AD26" s="77">
        <v>47453</v>
      </c>
      <c r="AE26" s="78">
        <v>25</v>
      </c>
      <c r="AF26" s="78">
        <v>5</v>
      </c>
      <c r="AG26" s="78">
        <v>1</v>
      </c>
      <c r="AH26" s="78">
        <f t="shared" si="3"/>
        <v>31</v>
      </c>
    </row>
    <row r="27" spans="1:34" customFormat="1">
      <c r="A27" s="57" t="s">
        <v>26</v>
      </c>
      <c r="B27" s="57"/>
      <c r="C27" s="58"/>
      <c r="D27" s="21">
        <f>$N$27</f>
        <v>51</v>
      </c>
      <c r="E27" s="21">
        <f>D27*5</f>
        <v>255</v>
      </c>
      <c r="F27" s="22"/>
      <c r="G27" s="59"/>
      <c r="H27" s="23">
        <f>F27+(F27*$G$18)</f>
        <v>0</v>
      </c>
      <c r="I27" s="23">
        <f>E27*F27</f>
        <v>0</v>
      </c>
      <c r="J27" s="23">
        <f>E27*H27</f>
        <v>0</v>
      </c>
      <c r="K27" s="43"/>
      <c r="L27" s="30" t="s">
        <v>11</v>
      </c>
      <c r="M27" s="31">
        <f>SUM(M15:M26)</f>
        <v>303</v>
      </c>
      <c r="N27" s="31">
        <f>SUM(N15:N26)</f>
        <v>51</v>
      </c>
      <c r="O27" s="31">
        <f>SUM(O15:O26)</f>
        <v>11</v>
      </c>
      <c r="P27" s="31">
        <f>SUM(P15:P26)</f>
        <v>365</v>
      </c>
      <c r="Q27" s="3"/>
      <c r="R27" s="30" t="s">
        <v>11</v>
      </c>
      <c r="S27" s="31">
        <f>SUM(S15:S26)</f>
        <v>303</v>
      </c>
      <c r="T27" s="31">
        <f>SUM(T15:T26)</f>
        <v>51</v>
      </c>
      <c r="U27" s="31">
        <f>SUM(U15:U26)</f>
        <v>11</v>
      </c>
      <c r="V27" s="31">
        <f>SUM(V15:V26)</f>
        <v>365</v>
      </c>
      <c r="W27" s="3"/>
      <c r="X27" s="30" t="s">
        <v>11</v>
      </c>
      <c r="Y27" s="31">
        <f>SUM(Y15:Y26)</f>
        <v>302</v>
      </c>
      <c r="Z27" s="31">
        <f>SUM(Z15:Z26)</f>
        <v>53</v>
      </c>
      <c r="AA27" s="31">
        <f>SUM(AA15:AA26)</f>
        <v>11</v>
      </c>
      <c r="AB27" s="31">
        <f>SUM(AB15:AB26)</f>
        <v>366</v>
      </c>
      <c r="AC27" s="3"/>
      <c r="AD27" s="30" t="s">
        <v>11</v>
      </c>
      <c r="AE27" s="31">
        <f>SUM(AE15:AE25)</f>
        <v>278</v>
      </c>
      <c r="AF27" s="31">
        <f t="shared" ref="AF27:AH27" si="4">SUM(AF15:AF25)</f>
        <v>46</v>
      </c>
      <c r="AG27" s="31">
        <f t="shared" si="4"/>
        <v>10</v>
      </c>
      <c r="AH27" s="31">
        <f t="shared" si="4"/>
        <v>334</v>
      </c>
    </row>
    <row r="28" spans="1:34" customFormat="1">
      <c r="A28" s="57" t="s">
        <v>27</v>
      </c>
      <c r="B28" s="57"/>
      <c r="C28" s="58"/>
      <c r="D28" s="21">
        <f>$O$27</f>
        <v>11</v>
      </c>
      <c r="E28" s="24">
        <f>D28*5</f>
        <v>55</v>
      </c>
      <c r="F28" s="22"/>
      <c r="G28" s="59"/>
      <c r="H28" s="23">
        <f>F28+(F28*$G$18)</f>
        <v>0</v>
      </c>
      <c r="I28" s="23">
        <f>E28*F28</f>
        <v>0</v>
      </c>
      <c r="J28" s="23">
        <f>E28*H28</f>
        <v>0</v>
      </c>
      <c r="K28" s="43"/>
      <c r="L28" s="1"/>
      <c r="M28" s="3"/>
      <c r="N28" s="3"/>
      <c r="O28" s="3"/>
      <c r="P28" s="3"/>
      <c r="Q28" s="3"/>
      <c r="R28" s="1"/>
      <c r="S28" s="3"/>
      <c r="T28" s="3"/>
      <c r="U28" s="3"/>
      <c r="V28" s="3"/>
      <c r="W28" s="3"/>
      <c r="X28" s="1"/>
      <c r="Y28" s="3"/>
      <c r="Z28" s="3"/>
      <c r="AA28" s="3"/>
      <c r="AB28" s="3"/>
      <c r="AC28" s="3"/>
      <c r="AD28" s="1"/>
      <c r="AE28" s="3"/>
      <c r="AF28" s="3"/>
      <c r="AG28" s="3"/>
      <c r="AH28" s="3"/>
    </row>
    <row r="29" spans="1:34" customFormat="1">
      <c r="A29" s="58" t="s">
        <v>11</v>
      </c>
      <c r="B29" s="58"/>
      <c r="C29" s="25"/>
      <c r="D29" s="26">
        <f>SUM(D25:D28)</f>
        <v>365</v>
      </c>
      <c r="E29" s="26">
        <f>D29*8</f>
        <v>2920</v>
      </c>
      <c r="F29" s="2"/>
      <c r="G29" s="2"/>
      <c r="H29" s="2"/>
      <c r="I29" s="27">
        <f>SUM(I26:I28)</f>
        <v>0</v>
      </c>
      <c r="J29" s="27">
        <f>SUM(J26:J28)</f>
        <v>0</v>
      </c>
      <c r="K29" s="43"/>
      <c r="L29" s="1"/>
      <c r="M29" s="3"/>
      <c r="N29" s="3"/>
      <c r="O29" s="3"/>
      <c r="P29" s="3"/>
      <c r="Q29" s="3"/>
      <c r="R29" s="1"/>
      <c r="S29" s="3"/>
      <c r="T29" s="3"/>
      <c r="U29" s="3"/>
      <c r="V29" s="3"/>
      <c r="W29" s="3"/>
      <c r="X29" s="1"/>
      <c r="Y29" s="3"/>
      <c r="Z29" s="3"/>
      <c r="AA29" s="3"/>
      <c r="AB29" s="3"/>
      <c r="AC29" s="3"/>
      <c r="AD29" s="1"/>
      <c r="AE29" s="3"/>
      <c r="AF29" s="3"/>
      <c r="AG29" s="3"/>
      <c r="AH29" s="3"/>
    </row>
    <row r="30" spans="1:34" customFormat="1" ht="19.5" thickBot="1">
      <c r="A30" s="1"/>
      <c r="B30" s="1"/>
      <c r="C30" s="1"/>
      <c r="D30" s="1"/>
      <c r="E30" s="1"/>
      <c r="F30" s="1"/>
      <c r="G30" s="1"/>
      <c r="H30" s="1"/>
      <c r="I30" s="1"/>
      <c r="J30" s="1"/>
      <c r="K30" s="43"/>
      <c r="L30" s="1"/>
      <c r="M30" s="3"/>
      <c r="N30" s="3"/>
      <c r="O30" s="3"/>
      <c r="P30" s="3"/>
      <c r="Q30" s="3"/>
      <c r="R30" s="1"/>
      <c r="S30" s="3"/>
      <c r="T30" s="3"/>
      <c r="U30" s="3"/>
      <c r="V30" s="3"/>
      <c r="W30" s="3"/>
      <c r="X30" s="1"/>
      <c r="Y30" s="3"/>
      <c r="Z30" s="3"/>
      <c r="AA30" s="3"/>
      <c r="AB30" s="3"/>
      <c r="AC30" s="3"/>
      <c r="AD30" s="1"/>
      <c r="AE30" s="3"/>
      <c r="AF30" s="3"/>
      <c r="AG30" s="3"/>
      <c r="AH30" s="3"/>
    </row>
    <row r="31" spans="1:34" customFormat="1" ht="19.5" thickBot="1">
      <c r="A31" s="1"/>
      <c r="B31" s="1"/>
      <c r="C31" s="32"/>
      <c r="D31" s="1"/>
      <c r="E31" s="1"/>
      <c r="F31" s="1"/>
      <c r="G31" s="61" t="s">
        <v>28</v>
      </c>
      <c r="H31" s="61"/>
      <c r="I31" s="62">
        <f>I21+I29</f>
        <v>0</v>
      </c>
      <c r="J31" s="63">
        <f>J21+J29</f>
        <v>0</v>
      </c>
      <c r="K31" s="43"/>
      <c r="L31" s="1"/>
      <c r="M31" s="3"/>
      <c r="N31" s="3"/>
      <c r="O31" s="3"/>
      <c r="P31" s="3"/>
      <c r="Q31" s="3"/>
      <c r="R31" s="1"/>
      <c r="S31" s="3"/>
      <c r="T31" s="3"/>
      <c r="U31" s="3"/>
      <c r="V31" s="3"/>
      <c r="W31" s="3"/>
      <c r="X31" s="1"/>
      <c r="Y31" s="3"/>
      <c r="Z31" s="3"/>
      <c r="AA31" s="3"/>
      <c r="AB31" s="3"/>
      <c r="AC31" s="3"/>
      <c r="AD31" s="1"/>
      <c r="AE31" s="3"/>
      <c r="AF31" s="3"/>
      <c r="AG31" s="3"/>
      <c r="AH31" s="3"/>
    </row>
    <row r="32" spans="1:34" customFormat="1" ht="19.5" thickBot="1">
      <c r="A32" s="1"/>
      <c r="B32" s="1"/>
      <c r="C32" s="1"/>
      <c r="D32" s="1"/>
      <c r="E32" s="1"/>
      <c r="F32" s="1"/>
      <c r="G32" s="61"/>
      <c r="H32" s="61"/>
      <c r="I32" s="62"/>
      <c r="J32" s="63"/>
      <c r="K32" s="43"/>
      <c r="L32" s="1"/>
      <c r="M32" s="3"/>
      <c r="N32" s="3"/>
      <c r="O32" s="3"/>
      <c r="P32" s="3"/>
      <c r="Q32" s="3"/>
      <c r="R32" s="1"/>
      <c r="S32" s="3"/>
      <c r="T32" s="3"/>
      <c r="U32" s="3"/>
      <c r="V32" s="3"/>
      <c r="W32" s="3"/>
      <c r="X32" s="1"/>
      <c r="Y32" s="3"/>
      <c r="Z32" s="3"/>
      <c r="AA32" s="3"/>
      <c r="AB32" s="3"/>
      <c r="AC32" s="3"/>
      <c r="AD32" s="1"/>
      <c r="AE32" s="3"/>
      <c r="AF32" s="3"/>
      <c r="AG32" s="3"/>
      <c r="AH32" s="3"/>
    </row>
    <row r="33" spans="1:34" customFormat="1" ht="19.5" thickBot="1">
      <c r="A33" s="33"/>
      <c r="B33" s="34"/>
      <c r="C33" s="34"/>
      <c r="D33" s="34"/>
      <c r="E33" s="34"/>
      <c r="F33" s="82" t="s">
        <v>68</v>
      </c>
      <c r="G33" s="79" t="s">
        <v>29</v>
      </c>
      <c r="H33" s="61"/>
      <c r="I33" s="62">
        <f>8*($F$18*S27+$F$19*T27+$F$20*U27)+5*($F$26*S27+$F$27*T27+$F$28*U27)</f>
        <v>0</v>
      </c>
      <c r="J33" s="62">
        <f>I33+(I33*$G$18)</f>
        <v>0</v>
      </c>
      <c r="K33" s="43"/>
      <c r="L33" s="1"/>
      <c r="M33" s="3"/>
      <c r="N33" s="3"/>
      <c r="O33" s="3"/>
      <c r="P33" s="3"/>
      <c r="Q33" s="3"/>
      <c r="R33" s="1"/>
      <c r="S33" s="3"/>
      <c r="T33" s="3"/>
      <c r="U33" s="3"/>
      <c r="V33" s="3"/>
      <c r="W33" s="3"/>
      <c r="X33" s="1"/>
      <c r="Y33" s="3"/>
      <c r="Z33" s="3"/>
      <c r="AA33" s="3"/>
      <c r="AB33" s="3"/>
      <c r="AC33" s="3"/>
      <c r="AD33" s="1"/>
      <c r="AE33" s="3"/>
      <c r="AF33" s="3"/>
      <c r="AG33" s="3"/>
      <c r="AH33" s="3"/>
    </row>
    <row r="34" spans="1:34" ht="19.5" thickBot="1">
      <c r="A34" s="1"/>
      <c r="B34" s="1"/>
      <c r="C34" s="1"/>
      <c r="D34" s="1"/>
      <c r="E34" s="1"/>
      <c r="F34" s="83"/>
      <c r="G34" s="79"/>
      <c r="H34" s="61"/>
      <c r="I34" s="62"/>
      <c r="J34" s="62"/>
      <c r="K34" s="4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9.5" thickBot="1">
      <c r="A35" s="1"/>
      <c r="B35" s="1"/>
      <c r="C35" s="1"/>
      <c r="D35" s="1"/>
      <c r="E35" s="1"/>
      <c r="F35" s="83"/>
      <c r="G35" s="79" t="s">
        <v>30</v>
      </c>
      <c r="H35" s="61"/>
      <c r="I35" s="62">
        <f>8*($F$18*Y27+$F$19*Z27+$F$20*AA27)+5*($F$26*Y27+$F$27*Z27+$F$28*AA27)</f>
        <v>0</v>
      </c>
      <c r="J35" s="62">
        <f>I35+(I35*$G$18)</f>
        <v>0</v>
      </c>
      <c r="K35" s="4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9.5" thickBot="1">
      <c r="A36" s="1"/>
      <c r="B36" s="1"/>
      <c r="C36" s="1"/>
      <c r="D36" s="81"/>
      <c r="E36" s="1"/>
      <c r="F36" s="83"/>
      <c r="G36" s="79"/>
      <c r="H36" s="61"/>
      <c r="I36" s="62"/>
      <c r="J36" s="62"/>
      <c r="K36" s="4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9.5" thickBot="1">
      <c r="A37" s="1"/>
      <c r="B37" s="1"/>
      <c r="C37" s="1"/>
      <c r="D37" s="1"/>
      <c r="E37" s="1"/>
      <c r="F37" s="83"/>
      <c r="G37" s="80" t="s">
        <v>60</v>
      </c>
      <c r="H37" s="61"/>
      <c r="I37" s="62">
        <f>8*($F$18*AE27+$F$19*AF27+$F$20*AG27)+5*($F$26*AE27+$F$27*AF27+$F$28*AG27)</f>
        <v>0</v>
      </c>
      <c r="J37" s="62">
        <f>I37+(I37*$G$18)</f>
        <v>0</v>
      </c>
      <c r="K37" s="4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9.5" thickBot="1">
      <c r="A38" s="1"/>
      <c r="B38" s="1"/>
      <c r="C38" s="1"/>
      <c r="D38" s="1"/>
      <c r="E38" s="1"/>
      <c r="F38" s="83"/>
      <c r="G38" s="85"/>
      <c r="H38" s="86"/>
      <c r="I38" s="62"/>
      <c r="J38" s="62"/>
      <c r="K38" s="4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9.5" thickBot="1">
      <c r="A39" s="1"/>
      <c r="B39" s="1"/>
      <c r="C39" s="1"/>
      <c r="D39" s="1"/>
      <c r="E39" s="1"/>
      <c r="F39" s="84"/>
      <c r="G39" s="87" t="s">
        <v>66</v>
      </c>
      <c r="H39" s="88"/>
      <c r="I39" s="91">
        <f>SUM(I31:I38)</f>
        <v>0</v>
      </c>
      <c r="J39" s="92">
        <f>SUM(J31:J38)</f>
        <v>0</v>
      </c>
      <c r="K39" s="4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9.5" thickBot="1">
      <c r="A40" s="1"/>
      <c r="B40" s="1"/>
      <c r="C40" s="1"/>
      <c r="D40" s="1"/>
      <c r="E40" s="1"/>
      <c r="F40" s="84"/>
      <c r="G40" s="89"/>
      <c r="H40" s="90"/>
      <c r="I40" s="91"/>
      <c r="J40" s="92"/>
      <c r="K40" s="4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>
      <c r="A41" s="1"/>
      <c r="B41" s="1"/>
      <c r="C41" s="1"/>
      <c r="D41" s="1"/>
      <c r="E41" s="1"/>
      <c r="F41" s="1"/>
      <c r="H41" s="1"/>
      <c r="I41" s="1"/>
      <c r="J41" s="1"/>
      <c r="K41" s="4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>
      <c r="A42" s="1"/>
      <c r="B42" s="1"/>
      <c r="C42" s="1"/>
      <c r="D42" s="1"/>
      <c r="E42" s="1"/>
      <c r="F42" s="1"/>
      <c r="G42" s="1"/>
      <c r="H42" s="1"/>
      <c r="I42" s="1"/>
      <c r="J42" s="1"/>
      <c r="K42" s="4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>
      <c r="A43" s="64" t="s">
        <v>52</v>
      </c>
      <c r="B43" s="64"/>
      <c r="C43" s="64"/>
      <c r="D43" s="64"/>
      <c r="E43" s="64"/>
      <c r="F43" s="64"/>
      <c r="G43" s="64"/>
      <c r="H43" s="64"/>
      <c r="I43" s="64"/>
      <c r="J43" s="64"/>
      <c r="K43" s="4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4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customFormat="1">
      <c r="A45" s="65" t="s">
        <v>31</v>
      </c>
      <c r="B45" s="65"/>
      <c r="C45" s="56" t="s">
        <v>32</v>
      </c>
      <c r="D45" s="56" t="s">
        <v>33</v>
      </c>
      <c r="E45" s="56" t="s">
        <v>34</v>
      </c>
      <c r="F45" s="56" t="s">
        <v>35</v>
      </c>
      <c r="G45" s="56" t="s">
        <v>36</v>
      </c>
      <c r="H45" s="56" t="s">
        <v>37</v>
      </c>
      <c r="I45" s="56" t="s">
        <v>38</v>
      </c>
      <c r="J45" s="56" t="s">
        <v>39</v>
      </c>
      <c r="K45" s="4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customFormat="1">
      <c r="A46" s="65"/>
      <c r="B46" s="65"/>
      <c r="C46" s="56"/>
      <c r="D46" s="56"/>
      <c r="E46" s="56"/>
      <c r="F46" s="56"/>
      <c r="G46" s="56"/>
      <c r="H46" s="56"/>
      <c r="I46" s="56"/>
      <c r="J46" s="56"/>
      <c r="K46" s="4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customFormat="1">
      <c r="A47" s="65"/>
      <c r="B47" s="65"/>
      <c r="C47" s="56"/>
      <c r="D47" s="56"/>
      <c r="E47" s="56"/>
      <c r="F47" s="56"/>
      <c r="G47" s="56"/>
      <c r="H47" s="56"/>
      <c r="I47" s="56"/>
      <c r="J47" s="56"/>
      <c r="K47" s="4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customFormat="1">
      <c r="A48" s="57" t="s">
        <v>40</v>
      </c>
      <c r="B48" s="57"/>
      <c r="C48" s="36"/>
      <c r="D48" s="36"/>
      <c r="E48" s="36"/>
      <c r="F48" s="36"/>
      <c r="G48" s="36"/>
      <c r="H48" s="37"/>
      <c r="I48" s="56"/>
      <c r="J48" s="56"/>
      <c r="K48" s="4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customFormat="1">
      <c r="A49" s="57" t="s">
        <v>41</v>
      </c>
      <c r="B49" s="57"/>
      <c r="C49" s="21">
        <v>150</v>
      </c>
      <c r="D49" s="21">
        <v>70</v>
      </c>
      <c r="E49" s="21">
        <v>20</v>
      </c>
      <c r="F49" s="21">
        <v>20</v>
      </c>
      <c r="G49" s="21">
        <v>20</v>
      </c>
      <c r="H49" s="21">
        <v>20</v>
      </c>
      <c r="I49" s="66">
        <f>SUM(C49:H49)</f>
        <v>300</v>
      </c>
      <c r="J49" s="66"/>
      <c r="K49" s="4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customFormat="1">
      <c r="A50" s="57" t="s">
        <v>42</v>
      </c>
      <c r="B50" s="57"/>
      <c r="C50" s="38">
        <f>C48*C49</f>
        <v>0</v>
      </c>
      <c r="D50" s="38">
        <f t="shared" ref="D50:H50" si="5">D48*D49</f>
        <v>0</v>
      </c>
      <c r="E50" s="38">
        <f t="shared" si="5"/>
        <v>0</v>
      </c>
      <c r="F50" s="38">
        <f t="shared" si="5"/>
        <v>0</v>
      </c>
      <c r="G50" s="38">
        <f t="shared" si="5"/>
        <v>0</v>
      </c>
      <c r="H50" s="38">
        <f t="shared" si="5"/>
        <v>0</v>
      </c>
      <c r="I50" s="39">
        <f>SUM(C50:H50)</f>
        <v>0</v>
      </c>
      <c r="J50" s="39">
        <f>I50+(I50*G18)</f>
        <v>0</v>
      </c>
      <c r="K50" s="4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>
      <c r="A51" s="40"/>
      <c r="B51" s="40"/>
      <c r="C51" s="40"/>
      <c r="D51" s="40"/>
      <c r="E51" s="40"/>
      <c r="F51" s="40"/>
      <c r="G51" s="2"/>
      <c r="H51" s="2"/>
      <c r="I51" s="1"/>
      <c r="J51" s="1"/>
      <c r="K51" s="4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customFormat="1">
      <c r="A52" s="1"/>
      <c r="B52" s="1"/>
      <c r="C52" s="1"/>
      <c r="D52" s="1"/>
      <c r="E52" s="1"/>
      <c r="F52" s="1"/>
      <c r="G52" s="1"/>
      <c r="H52" s="1"/>
      <c r="I52" s="1"/>
      <c r="J52" s="1"/>
      <c r="K52" s="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customFormat="1">
      <c r="A53" s="65" t="s">
        <v>56</v>
      </c>
      <c r="B53" s="65"/>
      <c r="C53" s="56" t="s">
        <v>32</v>
      </c>
      <c r="D53" s="56" t="s">
        <v>33</v>
      </c>
      <c r="E53" s="56" t="s">
        <v>34</v>
      </c>
      <c r="F53" s="56" t="s">
        <v>35</v>
      </c>
      <c r="G53" s="56" t="s">
        <v>36</v>
      </c>
      <c r="H53" s="56" t="s">
        <v>37</v>
      </c>
      <c r="I53" s="56" t="s">
        <v>38</v>
      </c>
      <c r="J53" s="56" t="s">
        <v>39</v>
      </c>
      <c r="K53" s="4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customFormat="1">
      <c r="A54" s="65"/>
      <c r="B54" s="65"/>
      <c r="C54" s="56"/>
      <c r="D54" s="56"/>
      <c r="E54" s="56"/>
      <c r="F54" s="56"/>
      <c r="G54" s="56"/>
      <c r="H54" s="56"/>
      <c r="I54" s="56"/>
      <c r="J54" s="56"/>
      <c r="K54" s="4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customFormat="1">
      <c r="A55" s="65"/>
      <c r="B55" s="65"/>
      <c r="C55" s="56"/>
      <c r="D55" s="56"/>
      <c r="E55" s="56"/>
      <c r="F55" s="56"/>
      <c r="G55" s="56"/>
      <c r="H55" s="56"/>
      <c r="I55" s="56"/>
      <c r="J55" s="56"/>
      <c r="K55" s="4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customFormat="1">
      <c r="A56" s="57" t="s">
        <v>40</v>
      </c>
      <c r="B56" s="57"/>
      <c r="C56" s="36"/>
      <c r="D56" s="36"/>
      <c r="E56" s="36"/>
      <c r="F56" s="36"/>
      <c r="G56" s="36"/>
      <c r="H56" s="37"/>
      <c r="I56" s="56"/>
      <c r="J56" s="56"/>
      <c r="K56" s="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customFormat="1">
      <c r="A57" s="57" t="s">
        <v>41</v>
      </c>
      <c r="B57" s="57"/>
      <c r="C57" s="21">
        <v>50</v>
      </c>
      <c r="D57" s="21">
        <v>60</v>
      </c>
      <c r="E57" s="21">
        <v>20</v>
      </c>
      <c r="F57" s="21">
        <v>20</v>
      </c>
      <c r="G57" s="21">
        <v>20</v>
      </c>
      <c r="H57" s="21">
        <v>20</v>
      </c>
      <c r="I57" s="66">
        <f>SUM(C57:H57)</f>
        <v>190</v>
      </c>
      <c r="J57" s="66"/>
      <c r="K57" s="4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customFormat="1">
      <c r="A58" s="57" t="s">
        <v>42</v>
      </c>
      <c r="B58" s="57"/>
      <c r="C58" s="38">
        <f t="shared" ref="C58" si="6">C56*C57</f>
        <v>0</v>
      </c>
      <c r="D58" s="38">
        <f t="shared" ref="D58" si="7">D56*D57</f>
        <v>0</v>
      </c>
      <c r="E58" s="38">
        <f t="shared" ref="E58" si="8">E56*E57</f>
        <v>0</v>
      </c>
      <c r="F58" s="38">
        <f t="shared" ref="F58" si="9">F56*F57</f>
        <v>0</v>
      </c>
      <c r="G58" s="38">
        <f t="shared" ref="G58" si="10">G56*G57</f>
        <v>0</v>
      </c>
      <c r="H58" s="38">
        <f t="shared" ref="H58" si="11">H56*H57</f>
        <v>0</v>
      </c>
      <c r="I58" s="39">
        <f>SUM(C58:H58)</f>
        <v>0</v>
      </c>
      <c r="J58" s="39">
        <f>I58+(I58*G27)</f>
        <v>0</v>
      </c>
      <c r="K58" s="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customFormat="1">
      <c r="A59" s="40"/>
      <c r="B59" s="40"/>
      <c r="C59" s="40"/>
      <c r="D59" s="40"/>
      <c r="E59" s="40"/>
      <c r="F59" s="2"/>
      <c r="G59" s="2"/>
      <c r="H59" s="2"/>
      <c r="I59" s="1"/>
      <c r="J59" s="1"/>
      <c r="K59" s="4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customFormat="1">
      <c r="A60" s="1"/>
      <c r="B60" s="1"/>
      <c r="C60" s="1"/>
      <c r="D60" s="1"/>
      <c r="E60" s="1"/>
      <c r="F60" s="1"/>
      <c r="G60" s="1"/>
      <c r="H60" s="1"/>
      <c r="I60" s="1"/>
      <c r="J60" s="1"/>
      <c r="K60" s="4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customFormat="1">
      <c r="A61" s="65" t="s">
        <v>43</v>
      </c>
      <c r="B61" s="65"/>
      <c r="C61" s="56" t="s">
        <v>32</v>
      </c>
      <c r="D61" s="56" t="s">
        <v>33</v>
      </c>
      <c r="E61" s="56" t="s">
        <v>34</v>
      </c>
      <c r="F61" s="56" t="s">
        <v>44</v>
      </c>
      <c r="G61" s="56" t="s">
        <v>45</v>
      </c>
      <c r="H61" s="56" t="s">
        <v>46</v>
      </c>
      <c r="I61" s="56" t="s">
        <v>38</v>
      </c>
      <c r="J61" s="56" t="s">
        <v>39</v>
      </c>
      <c r="K61" s="4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customFormat="1">
      <c r="A62" s="65"/>
      <c r="B62" s="65"/>
      <c r="C62" s="56"/>
      <c r="D62" s="56"/>
      <c r="E62" s="56"/>
      <c r="F62" s="56"/>
      <c r="G62" s="56"/>
      <c r="H62" s="56"/>
      <c r="I62" s="56"/>
      <c r="J62" s="56"/>
      <c r="K62" s="4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customFormat="1">
      <c r="A63" s="65"/>
      <c r="B63" s="65"/>
      <c r="C63" s="56"/>
      <c r="D63" s="56"/>
      <c r="E63" s="56"/>
      <c r="F63" s="56"/>
      <c r="G63" s="56"/>
      <c r="H63" s="56"/>
      <c r="I63" s="56"/>
      <c r="J63" s="56"/>
      <c r="K63" s="4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customFormat="1">
      <c r="A64" s="57" t="s">
        <v>40</v>
      </c>
      <c r="B64" s="57"/>
      <c r="C64" s="36"/>
      <c r="D64" s="36"/>
      <c r="E64" s="36"/>
      <c r="F64" s="36"/>
      <c r="G64" s="36"/>
      <c r="H64" s="36"/>
      <c r="I64" s="56"/>
      <c r="J64" s="56"/>
      <c r="K64" s="4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customFormat="1">
      <c r="A65" s="57" t="s">
        <v>47</v>
      </c>
      <c r="B65" s="57"/>
      <c r="C65" s="21">
        <v>70</v>
      </c>
      <c r="D65" s="21">
        <v>10</v>
      </c>
      <c r="E65" s="21">
        <v>10</v>
      </c>
      <c r="F65" s="21">
        <v>10</v>
      </c>
      <c r="G65" s="21">
        <v>10</v>
      </c>
      <c r="H65" s="21">
        <v>10</v>
      </c>
      <c r="I65" s="66">
        <f>SUM(C65:H65)</f>
        <v>120</v>
      </c>
      <c r="J65" s="66"/>
      <c r="K65" s="4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customFormat="1">
      <c r="A66" s="57" t="s">
        <v>48</v>
      </c>
      <c r="B66" s="57"/>
      <c r="C66" s="38">
        <f t="shared" ref="C66:H66" si="12">C64*C65</f>
        <v>0</v>
      </c>
      <c r="D66" s="38">
        <f t="shared" si="12"/>
        <v>0</v>
      </c>
      <c r="E66" s="38">
        <f t="shared" si="12"/>
        <v>0</v>
      </c>
      <c r="F66" s="38">
        <f t="shared" si="12"/>
        <v>0</v>
      </c>
      <c r="G66" s="38">
        <f t="shared" si="12"/>
        <v>0</v>
      </c>
      <c r="H66" s="38">
        <f t="shared" si="12"/>
        <v>0</v>
      </c>
      <c r="I66" s="39">
        <f>SUM(C66:H66)</f>
        <v>0</v>
      </c>
      <c r="J66" s="39">
        <f>I66+(I66*G18)</f>
        <v>0</v>
      </c>
      <c r="K66" s="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customFormat="1">
      <c r="A67" s="40"/>
      <c r="B67" s="40"/>
      <c r="C67" s="40"/>
      <c r="D67" s="40"/>
      <c r="E67" s="40"/>
      <c r="F67" s="2"/>
      <c r="G67" s="2"/>
      <c r="H67" s="2"/>
      <c r="I67" s="1"/>
      <c r="J67" s="1"/>
      <c r="K67" s="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customFormat="1">
      <c r="A69" s="65" t="s">
        <v>49</v>
      </c>
      <c r="B69" s="65"/>
      <c r="C69" s="56" t="s">
        <v>32</v>
      </c>
      <c r="D69" s="56" t="s">
        <v>33</v>
      </c>
      <c r="E69" s="56" t="s">
        <v>34</v>
      </c>
      <c r="F69" s="56" t="s">
        <v>44</v>
      </c>
      <c r="G69" s="56" t="s">
        <v>45</v>
      </c>
      <c r="H69" s="56" t="s">
        <v>46</v>
      </c>
      <c r="I69" s="56" t="s">
        <v>38</v>
      </c>
      <c r="J69" s="56" t="s">
        <v>39</v>
      </c>
      <c r="K69" s="4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customFormat="1">
      <c r="A70" s="65"/>
      <c r="B70" s="65"/>
      <c r="C70" s="56"/>
      <c r="D70" s="56"/>
      <c r="E70" s="56"/>
      <c r="F70" s="56"/>
      <c r="G70" s="56"/>
      <c r="H70" s="56"/>
      <c r="I70" s="56"/>
      <c r="J70" s="56"/>
      <c r="K70" s="4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customFormat="1">
      <c r="A71" s="65"/>
      <c r="B71" s="65"/>
      <c r="C71" s="56"/>
      <c r="D71" s="56"/>
      <c r="E71" s="56"/>
      <c r="F71" s="56"/>
      <c r="G71" s="56"/>
      <c r="H71" s="56"/>
      <c r="I71" s="56"/>
      <c r="J71" s="56"/>
      <c r="K71" s="4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customFormat="1">
      <c r="A72" s="57" t="s">
        <v>40</v>
      </c>
      <c r="B72" s="57"/>
      <c r="C72" s="36"/>
      <c r="D72" s="36"/>
      <c r="E72" s="36"/>
      <c r="F72" s="36"/>
      <c r="G72" s="36"/>
      <c r="H72" s="36"/>
      <c r="I72" s="56"/>
      <c r="J72" s="56"/>
      <c r="K72" s="4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customFormat="1">
      <c r="A73" s="57" t="s">
        <v>47</v>
      </c>
      <c r="B73" s="57"/>
      <c r="C73" s="21">
        <v>7</v>
      </c>
      <c r="D73" s="21">
        <v>7</v>
      </c>
      <c r="E73" s="21">
        <v>7</v>
      </c>
      <c r="F73" s="21">
        <v>7</v>
      </c>
      <c r="G73" s="21">
        <v>7</v>
      </c>
      <c r="H73" s="21">
        <v>7</v>
      </c>
      <c r="I73" s="66">
        <f>SUM(C73:H73)</f>
        <v>42</v>
      </c>
      <c r="J73" s="66"/>
      <c r="K73" s="4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customFormat="1">
      <c r="A74" s="57" t="s">
        <v>48</v>
      </c>
      <c r="B74" s="57"/>
      <c r="C74" s="38">
        <f t="shared" ref="C74:H74" si="13">C72*C73</f>
        <v>0</v>
      </c>
      <c r="D74" s="38">
        <f t="shared" si="13"/>
        <v>0</v>
      </c>
      <c r="E74" s="38">
        <f t="shared" si="13"/>
        <v>0</v>
      </c>
      <c r="F74" s="38">
        <f t="shared" si="13"/>
        <v>0</v>
      </c>
      <c r="G74" s="38">
        <f t="shared" si="13"/>
        <v>0</v>
      </c>
      <c r="H74" s="38">
        <f t="shared" si="13"/>
        <v>0</v>
      </c>
      <c r="I74" s="39">
        <f>SUM(C74:H74)</f>
        <v>0</v>
      </c>
      <c r="J74" s="39">
        <f>I74+(I74*G26)</f>
        <v>0</v>
      </c>
      <c r="K74" s="4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customFormat="1">
      <c r="A75" s="40"/>
      <c r="B75" s="40"/>
      <c r="C75" s="40"/>
      <c r="D75" s="40"/>
      <c r="E75" s="40"/>
      <c r="F75" s="2"/>
      <c r="G75" s="2"/>
      <c r="H75" s="2"/>
      <c r="I75" s="1"/>
      <c r="J75" s="1"/>
      <c r="K75" s="4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4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customFormat="1">
      <c r="A77" s="65" t="s">
        <v>50</v>
      </c>
      <c r="B77" s="65"/>
      <c r="C77" s="65"/>
      <c r="D77" s="65"/>
      <c r="E77" s="65"/>
      <c r="F77" s="65"/>
      <c r="G77" s="65"/>
      <c r="H77" s="65"/>
      <c r="I77" s="56" t="s">
        <v>38</v>
      </c>
      <c r="J77" s="56" t="s">
        <v>39</v>
      </c>
      <c r="K77" s="44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</row>
    <row r="78" spans="1:34" customFormat="1">
      <c r="A78" s="65"/>
      <c r="B78" s="65"/>
      <c r="C78" s="65"/>
      <c r="D78" s="65"/>
      <c r="E78" s="65"/>
      <c r="F78" s="65"/>
      <c r="G78" s="65"/>
      <c r="H78" s="65"/>
      <c r="I78" s="56"/>
      <c r="J78" s="56"/>
      <c r="K78" s="44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</row>
    <row r="79" spans="1:34" customFormat="1">
      <c r="A79" s="65"/>
      <c r="B79" s="65"/>
      <c r="C79" s="65"/>
      <c r="D79" s="65"/>
      <c r="E79" s="65"/>
      <c r="F79" s="65"/>
      <c r="G79" s="65"/>
      <c r="H79" s="65"/>
      <c r="I79" s="56"/>
      <c r="J79" s="56"/>
      <c r="K79" s="44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</row>
    <row r="80" spans="1:34" customFormat="1">
      <c r="A80" s="67"/>
      <c r="B80" s="67"/>
      <c r="C80" s="41"/>
      <c r="D80" s="41"/>
      <c r="E80" s="41"/>
      <c r="F80" s="41"/>
      <c r="G80" s="41"/>
      <c r="H80" s="41"/>
      <c r="I80" s="42">
        <f>I74+I66+I50+I58</f>
        <v>0</v>
      </c>
      <c r="J80" s="42">
        <f>J74+J66+J50+J58</f>
        <v>0</v>
      </c>
      <c r="K80" s="44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</row>
    <row r="83" spans="1:10" ht="19.5" thickBot="1"/>
    <row r="84" spans="1:10">
      <c r="A84" s="68"/>
      <c r="B84" s="69" t="s">
        <v>62</v>
      </c>
      <c r="C84" s="69" t="s">
        <v>63</v>
      </c>
      <c r="D84" s="69"/>
      <c r="E84" s="69"/>
      <c r="F84" s="69"/>
      <c r="G84" s="69" t="s">
        <v>62</v>
      </c>
      <c r="H84" s="69"/>
      <c r="I84" s="69" t="s">
        <v>63</v>
      </c>
      <c r="J84" s="70"/>
    </row>
    <row r="85" spans="1:10">
      <c r="A85" s="71"/>
      <c r="B85" s="72"/>
      <c r="C85" s="72"/>
      <c r="D85" s="72"/>
      <c r="E85" s="72"/>
      <c r="F85" s="72"/>
      <c r="G85" s="72"/>
      <c r="H85" s="72"/>
      <c r="I85" s="72"/>
      <c r="J85" s="73"/>
    </row>
    <row r="86" spans="1:10">
      <c r="A86" s="71"/>
      <c r="B86" s="72" t="s">
        <v>64</v>
      </c>
      <c r="C86" s="72"/>
      <c r="D86" s="72"/>
      <c r="E86" s="72"/>
      <c r="F86" s="72"/>
      <c r="G86" s="72" t="s">
        <v>65</v>
      </c>
      <c r="H86" s="72"/>
      <c r="I86" s="72"/>
      <c r="J86" s="73"/>
    </row>
    <row r="87" spans="1:10">
      <c r="A87" s="71"/>
      <c r="B87" s="72"/>
      <c r="C87" s="72"/>
      <c r="D87" s="72"/>
      <c r="E87" s="72"/>
      <c r="F87" s="72"/>
      <c r="G87" s="72"/>
      <c r="H87" s="72"/>
      <c r="I87" s="72"/>
      <c r="J87" s="73"/>
    </row>
    <row r="88" spans="1:10">
      <c r="A88" s="71"/>
      <c r="B88" s="72"/>
      <c r="C88" s="72"/>
      <c r="D88" s="72"/>
      <c r="E88" s="72"/>
      <c r="F88" s="72"/>
      <c r="G88" s="72"/>
      <c r="H88" s="72"/>
      <c r="I88" s="72"/>
      <c r="J88" s="73"/>
    </row>
    <row r="89" spans="1:10">
      <c r="A89" s="71"/>
      <c r="B89" s="72"/>
      <c r="C89" s="72"/>
      <c r="D89" s="72"/>
      <c r="E89" s="72"/>
      <c r="F89" s="72"/>
      <c r="G89" s="72"/>
      <c r="H89" s="72"/>
      <c r="I89" s="72"/>
      <c r="J89" s="73"/>
    </row>
    <row r="90" spans="1:10" ht="19.5" thickBot="1">
      <c r="A90" s="74"/>
      <c r="B90" s="75"/>
      <c r="C90" s="75"/>
      <c r="D90" s="75"/>
      <c r="E90" s="75"/>
      <c r="F90" s="75"/>
      <c r="G90" s="75"/>
      <c r="H90" s="75"/>
      <c r="I90" s="75"/>
      <c r="J90" s="76"/>
    </row>
  </sheetData>
  <mergeCells count="108">
    <mergeCell ref="G39:H40"/>
    <mergeCell ref="I39:I40"/>
    <mergeCell ref="J39:J40"/>
    <mergeCell ref="A74:B74"/>
    <mergeCell ref="J61:J64"/>
    <mergeCell ref="A64:B64"/>
    <mergeCell ref="A65:B65"/>
    <mergeCell ref="I65:J65"/>
    <mergeCell ref="A77:H79"/>
    <mergeCell ref="I77:I79"/>
    <mergeCell ref="J77:J79"/>
    <mergeCell ref="A80:B80"/>
    <mergeCell ref="A73:B73"/>
    <mergeCell ref="I73:J73"/>
    <mergeCell ref="G69:G71"/>
    <mergeCell ref="H69:H71"/>
    <mergeCell ref="I69:I72"/>
    <mergeCell ref="J69:J72"/>
    <mergeCell ref="A72:B72"/>
    <mergeCell ref="A66:B66"/>
    <mergeCell ref="A69:B71"/>
    <mergeCell ref="C69:C71"/>
    <mergeCell ref="D69:D71"/>
    <mergeCell ref="E69:E71"/>
    <mergeCell ref="F69:F71"/>
    <mergeCell ref="A49:B49"/>
    <mergeCell ref="I49:J49"/>
    <mergeCell ref="A50:B50"/>
    <mergeCell ref="A61:B63"/>
    <mergeCell ref="C61:C63"/>
    <mergeCell ref="D61:D63"/>
    <mergeCell ref="E61:E63"/>
    <mergeCell ref="F61:F63"/>
    <mergeCell ref="G61:G63"/>
    <mergeCell ref="A58:B58"/>
    <mergeCell ref="G53:G55"/>
    <mergeCell ref="H53:H55"/>
    <mergeCell ref="I53:I56"/>
    <mergeCell ref="J53:J56"/>
    <mergeCell ref="A56:B56"/>
    <mergeCell ref="A57:B57"/>
    <mergeCell ref="I57:J57"/>
    <mergeCell ref="A53:B55"/>
    <mergeCell ref="C53:C55"/>
    <mergeCell ref="D53:D55"/>
    <mergeCell ref="E53:E55"/>
    <mergeCell ref="F53:F55"/>
    <mergeCell ref="H61:H63"/>
    <mergeCell ref="I61:I64"/>
    <mergeCell ref="A43:J43"/>
    <mergeCell ref="A45:B47"/>
    <mergeCell ref="C45:C47"/>
    <mergeCell ref="D45:D47"/>
    <mergeCell ref="E45:E47"/>
    <mergeCell ref="F45:F47"/>
    <mergeCell ref="G45:G47"/>
    <mergeCell ref="H45:H47"/>
    <mergeCell ref="I45:I48"/>
    <mergeCell ref="J45:J48"/>
    <mergeCell ref="A48:B48"/>
    <mergeCell ref="G37:H38"/>
    <mergeCell ref="I37:I38"/>
    <mergeCell ref="J37:J38"/>
    <mergeCell ref="A29:B29"/>
    <mergeCell ref="G31:H32"/>
    <mergeCell ref="I31:I32"/>
    <mergeCell ref="J31:J32"/>
    <mergeCell ref="G33:H34"/>
    <mergeCell ref="I33:I34"/>
    <mergeCell ref="J33:J34"/>
    <mergeCell ref="F33:F38"/>
    <mergeCell ref="J23:J24"/>
    <mergeCell ref="A26:B26"/>
    <mergeCell ref="C26:C28"/>
    <mergeCell ref="G26:G28"/>
    <mergeCell ref="A27:B27"/>
    <mergeCell ref="A28:B28"/>
    <mergeCell ref="G35:H36"/>
    <mergeCell ref="I35:I36"/>
    <mergeCell ref="J35:J36"/>
    <mergeCell ref="A21:B21"/>
    <mergeCell ref="A23:B25"/>
    <mergeCell ref="C23:C25"/>
    <mergeCell ref="D23:D25"/>
    <mergeCell ref="E23:E24"/>
    <mergeCell ref="F23:F24"/>
    <mergeCell ref="G15:G17"/>
    <mergeCell ref="H15:H16"/>
    <mergeCell ref="I15:I16"/>
    <mergeCell ref="G23:G25"/>
    <mergeCell ref="H23:H24"/>
    <mergeCell ref="I23:I24"/>
    <mergeCell ref="X13:AB13"/>
    <mergeCell ref="AD13:AH13"/>
    <mergeCell ref="A15:B17"/>
    <mergeCell ref="C15:C17"/>
    <mergeCell ref="D15:D17"/>
    <mergeCell ref="E15:E16"/>
    <mergeCell ref="F15:F16"/>
    <mergeCell ref="J15:J16"/>
    <mergeCell ref="A18:B18"/>
    <mergeCell ref="C18:C20"/>
    <mergeCell ref="G18:G20"/>
    <mergeCell ref="A19:B19"/>
    <mergeCell ref="A20:B20"/>
    <mergeCell ref="A13:J13"/>
    <mergeCell ref="L13:P13"/>
    <mergeCell ref="R13:V13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48" pageOrder="overThenDown" orientation="portrait" r:id="rId1"/>
  <headerFooter alignWithMargins="0">
    <oddFooter>&amp;L&amp;D&amp;C&amp;P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a404d9-82e8-4863-8ee0-21353c1d150f" xsi:nil="true"/>
    <lcf76f155ced4ddcb4097134ff3c332f xmlns="dff639ff-e756-4de4-9859-e95b9d6e618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CE370059DFFE428597A3300B47D9E7" ma:contentTypeVersion="16" ma:contentTypeDescription="Crée un document." ma:contentTypeScope="" ma:versionID="4cf42b661b4b4911769b706c3b707464">
  <xsd:schema xmlns:xsd="http://www.w3.org/2001/XMLSchema" xmlns:xs="http://www.w3.org/2001/XMLSchema" xmlns:p="http://schemas.microsoft.com/office/2006/metadata/properties" xmlns:ns2="dff639ff-e756-4de4-9859-e95b9d6e6188" xmlns:ns3="09a404d9-82e8-4863-8ee0-21353c1d150f" targetNamespace="http://schemas.microsoft.com/office/2006/metadata/properties" ma:root="true" ma:fieldsID="79cd470076499df8f596131e25524480" ns2:_="" ns3:_="">
    <xsd:import namespace="dff639ff-e756-4de4-9859-e95b9d6e6188"/>
    <xsd:import namespace="09a404d9-82e8-4863-8ee0-21353c1d15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f639ff-e756-4de4-9859-e95b9d6e6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a576e95-a7ec-48ea-8f39-56a96ef4cd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404d9-82e8-4863-8ee0-21353c1d150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456c5-5b79-4638-b3f8-eb7ed6284ff1}" ma:internalName="TaxCatchAll" ma:showField="CatchAllData" ma:web="09a404d9-82e8-4863-8ee0-21353c1d15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5827A-9BAA-42CA-8B0A-51723BEE21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BE239-01E4-4C2C-A765-1B464C14796E}">
  <ds:schemaRefs>
    <ds:schemaRef ds:uri="http://purl.org/dc/terms/"/>
    <ds:schemaRef ds:uri="dff639ff-e756-4de4-9859-e95b9d6e6188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09a404d9-82e8-4863-8ee0-21353c1d150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A8D7F8C-405A-4BFA-B75B-0ABDCD2D8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f639ff-e756-4de4-9859-e95b9d6e6188"/>
    <ds:schemaRef ds:uri="09a404d9-82e8-4863-8ee0-21353c1d1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DPGF___BPU-DQE</vt:lpstr>
      <vt:lpstr>'DPGF___BPU-DQE'!_Hlk192234282</vt:lpstr>
      <vt:lpstr>'DPGF___BPU-DQE'!Zone_d_impression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Joulin</dc:creator>
  <cp:lastModifiedBy>Cros Julien</cp:lastModifiedBy>
  <cp:revision>1</cp:revision>
  <cp:lastPrinted>2025-10-01T06:46:28Z</cp:lastPrinted>
  <dcterms:created xsi:type="dcterms:W3CDTF">2019-01-21T11:10:50Z</dcterms:created>
  <dcterms:modified xsi:type="dcterms:W3CDTF">2025-10-01T06:54:41Z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0x0101001FCE370059DFFE428597A3300B47D9E7</vt:lpwstr>
  </property>
  <property fmtid="{D5CDD505-2E9C-101B-9397-08002B2CF9AE}" pid="3" name="MediaServiceImageTags">
    <vt:lpwstr/>
  </property>
</Properties>
</file>